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Հայերեն" sheetId="2" r:id="rId1"/>
    <sheet name="Ռուսերեն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5" i="2" l="1"/>
  <c r="E274" i="2"/>
  <c r="E273" i="2"/>
  <c r="E271" i="2"/>
  <c r="E272" i="2" s="1"/>
  <c r="E270" i="2"/>
  <c r="E268" i="2"/>
  <c r="E249" i="2"/>
  <c r="E246" i="2"/>
  <c r="E188" i="2"/>
  <c r="E175" i="2"/>
  <c r="E155" i="2"/>
  <c r="E147" i="2"/>
  <c r="E129" i="2"/>
  <c r="E124" i="2"/>
  <c r="E118" i="2"/>
  <c r="E117" i="2"/>
  <c r="E114" i="2"/>
  <c r="E95" i="2"/>
  <c r="E94" i="2"/>
  <c r="E92" i="2"/>
  <c r="E80" i="2"/>
  <c r="E78" i="2"/>
  <c r="E73" i="2"/>
  <c r="E72" i="2"/>
  <c r="E71" i="2"/>
  <c r="E67" i="2"/>
  <c r="E66" i="2"/>
  <c r="E65" i="2"/>
  <c r="E64" i="2"/>
  <c r="E63" i="2"/>
  <c r="E62" i="2"/>
  <c r="E39" i="2"/>
  <c r="E38" i="2"/>
  <c r="F162" i="2"/>
  <c r="G162" i="2" s="1"/>
  <c r="E266" i="1"/>
  <c r="E265" i="1"/>
  <c r="E264" i="1"/>
  <c r="E262" i="1"/>
  <c r="E263" i="1" s="1"/>
  <c r="E261" i="1"/>
  <c r="E259" i="1"/>
  <c r="E240" i="1"/>
  <c r="E237" i="1"/>
  <c r="E181" i="1"/>
  <c r="E168" i="1"/>
  <c r="E148" i="1"/>
  <c r="E141" i="1"/>
  <c r="E125" i="1"/>
  <c r="E120" i="1"/>
  <c r="E114" i="1"/>
  <c r="E113" i="1"/>
  <c r="E111" i="1"/>
  <c r="E93" i="1"/>
  <c r="E92" i="1"/>
  <c r="E90" i="1"/>
  <c r="E78" i="1"/>
  <c r="E76" i="1"/>
  <c r="E71" i="1"/>
  <c r="E70" i="1"/>
  <c r="E69" i="1"/>
  <c r="E64" i="1"/>
  <c r="E63" i="1"/>
  <c r="E62" i="1"/>
  <c r="E61" i="1"/>
  <c r="E60" i="1"/>
  <c r="E59" i="1"/>
  <c r="E36" i="1"/>
  <c r="E35" i="1"/>
  <c r="F59" i="1"/>
  <c r="F12" i="2" l="1"/>
  <c r="G12" i="2" s="1"/>
  <c r="F101" i="2"/>
  <c r="G101" i="2" s="1"/>
  <c r="F74" i="2"/>
  <c r="G74" i="2" s="1"/>
  <c r="F43" i="2"/>
  <c r="G43" i="2" s="1"/>
  <c r="F45" i="2"/>
  <c r="G45" i="2" s="1"/>
  <c r="F166" i="2"/>
  <c r="G166" i="2" s="1"/>
  <c r="F48" i="2"/>
  <c r="G48" i="2" s="1"/>
  <c r="F57" i="2"/>
  <c r="G57" i="2" s="1"/>
  <c r="F141" i="2"/>
  <c r="G141" i="2" s="1"/>
  <c r="F287" i="2"/>
  <c r="G287" i="2" s="1"/>
  <c r="F38" i="2"/>
  <c r="G38" i="2" s="1"/>
  <c r="F46" i="2"/>
  <c r="G46" i="2" s="1"/>
  <c r="F62" i="2"/>
  <c r="G62" i="2" s="1"/>
  <c r="F80" i="2"/>
  <c r="G80" i="2" s="1"/>
  <c r="F55" i="2"/>
  <c r="G55" i="2" s="1"/>
  <c r="F66" i="2"/>
  <c r="G66" i="2" s="1"/>
  <c r="F85" i="2"/>
  <c r="G85" i="2" s="1"/>
  <c r="F19" i="2"/>
  <c r="G19" i="2" s="1"/>
  <c r="F28" i="2"/>
  <c r="G28" i="2" s="1"/>
  <c r="F49" i="2"/>
  <c r="G49" i="2" s="1"/>
  <c r="F53" i="2"/>
  <c r="G53" i="2" s="1"/>
  <c r="F56" i="2"/>
  <c r="G56" i="2" s="1"/>
  <c r="F71" i="2"/>
  <c r="G71" i="2" s="1"/>
  <c r="F78" i="2"/>
  <c r="G78" i="2" s="1"/>
  <c r="F86" i="2"/>
  <c r="G86" i="2" s="1"/>
  <c r="F11" i="2"/>
  <c r="G11" i="2" s="1"/>
  <c r="F20" i="2"/>
  <c r="G20" i="2" s="1"/>
  <c r="F22" i="2"/>
  <c r="G22" i="2" s="1"/>
  <c r="F23" i="2"/>
  <c r="G23" i="2" s="1"/>
  <c r="F25" i="2"/>
  <c r="G25" i="2" s="1"/>
  <c r="F40" i="2"/>
  <c r="G40" i="2" s="1"/>
  <c r="F41" i="2"/>
  <c r="G41" i="2" s="1"/>
  <c r="F44" i="2"/>
  <c r="G44" i="2" s="1"/>
  <c r="F58" i="2"/>
  <c r="G58" i="2" s="1"/>
  <c r="F63" i="2"/>
  <c r="G63" i="2" s="1"/>
  <c r="F67" i="2"/>
  <c r="G67" i="2" s="1"/>
  <c r="F72" i="2"/>
  <c r="G72" i="2" s="1"/>
  <c r="F81" i="2"/>
  <c r="G81" i="2" s="1"/>
  <c r="F82" i="2"/>
  <c r="G82" i="2" s="1"/>
  <c r="F84" i="2"/>
  <c r="G84" i="2" s="1"/>
  <c r="F99" i="2"/>
  <c r="G99" i="2" s="1"/>
  <c r="F102" i="2"/>
  <c r="G102" i="2" s="1"/>
  <c r="F140" i="2"/>
  <c r="G140" i="2" s="1"/>
  <c r="F164" i="2"/>
  <c r="G164" i="2" s="1"/>
  <c r="F232" i="2"/>
  <c r="G232" i="2" s="1"/>
  <c r="F259" i="2"/>
  <c r="G259" i="2" s="1"/>
  <c r="F295" i="2"/>
  <c r="G295" i="2" s="1"/>
  <c r="F18" i="2"/>
  <c r="G18" i="2" s="1"/>
  <c r="F26" i="2"/>
  <c r="G26" i="2" s="1"/>
  <c r="F27" i="2"/>
  <c r="G27" i="2" s="1"/>
  <c r="F29" i="2"/>
  <c r="G29" i="2" s="1"/>
  <c r="F30" i="2"/>
  <c r="G30" i="2" s="1"/>
  <c r="F39" i="2"/>
  <c r="G39" i="2" s="1"/>
  <c r="F47" i="2"/>
  <c r="G47" i="2" s="1"/>
  <c r="F54" i="2"/>
  <c r="G54" i="2" s="1"/>
  <c r="F64" i="2"/>
  <c r="G64" i="2" s="1"/>
  <c r="F73" i="2"/>
  <c r="G73" i="2" s="1"/>
  <c r="F79" i="2"/>
  <c r="G79" i="2" s="1"/>
  <c r="F90" i="2"/>
  <c r="G90" i="2" s="1"/>
  <c r="F104" i="2"/>
  <c r="G104" i="2" s="1"/>
  <c r="F274" i="2"/>
  <c r="G274" i="2" s="1"/>
  <c r="F272" i="2"/>
  <c r="G272" i="2" s="1"/>
  <c r="F271" i="2"/>
  <c r="G271" i="2" s="1"/>
  <c r="F270" i="2"/>
  <c r="G270" i="2" s="1"/>
  <c r="F268" i="2"/>
  <c r="G268" i="2" s="1"/>
  <c r="F262" i="2"/>
  <c r="G262" i="2" s="1"/>
  <c r="F261" i="2"/>
  <c r="G261" i="2" s="1"/>
  <c r="F251" i="2"/>
  <c r="G251" i="2" s="1"/>
  <c r="F248" i="2"/>
  <c r="G248" i="2" s="1"/>
  <c r="F247" i="2"/>
  <c r="G247" i="2" s="1"/>
  <c r="F243" i="2"/>
  <c r="G243" i="2" s="1"/>
  <c r="F242" i="2"/>
  <c r="G242" i="2" s="1"/>
  <c r="F230" i="2"/>
  <c r="G230" i="2" s="1"/>
  <c r="F228" i="2"/>
  <c r="G228" i="2" s="1"/>
  <c r="F226" i="2"/>
  <c r="G226" i="2" s="1"/>
  <c r="F224" i="2"/>
  <c r="G224" i="2" s="1"/>
  <c r="F222" i="2"/>
  <c r="G222" i="2" s="1"/>
  <c r="F220" i="2"/>
  <c r="G220" i="2" s="1"/>
  <c r="F216" i="2"/>
  <c r="G216" i="2" s="1"/>
  <c r="F209" i="2"/>
  <c r="G209" i="2" s="1"/>
  <c r="F203" i="2"/>
  <c r="G203" i="2" s="1"/>
  <c r="F201" i="2"/>
  <c r="G201" i="2" s="1"/>
  <c r="F196" i="2"/>
  <c r="G196" i="2" s="1"/>
  <c r="F194" i="2"/>
  <c r="G194" i="2" s="1"/>
  <c r="F187" i="2"/>
  <c r="G187" i="2" s="1"/>
  <c r="F185" i="2"/>
  <c r="G185" i="2" s="1"/>
  <c r="F183" i="2"/>
  <c r="G183" i="2" s="1"/>
  <c r="F181" i="2"/>
  <c r="G181" i="2" s="1"/>
  <c r="F294" i="2"/>
  <c r="G294" i="2" s="1"/>
  <c r="F292" i="2"/>
  <c r="G292" i="2" s="1"/>
  <c r="F290" i="2"/>
  <c r="G290" i="2" s="1"/>
  <c r="F288" i="2"/>
  <c r="G288" i="2" s="1"/>
  <c r="F286" i="2"/>
  <c r="G286" i="2" s="1"/>
  <c r="F284" i="2"/>
  <c r="G284" i="2" s="1"/>
  <c r="F279" i="2"/>
  <c r="G279" i="2" s="1"/>
  <c r="F277" i="2"/>
  <c r="G277" i="2" s="1"/>
  <c r="F275" i="2"/>
  <c r="G275" i="2" s="1"/>
  <c r="F269" i="2"/>
  <c r="G269" i="2" s="1"/>
  <c r="F255" i="2"/>
  <c r="G255" i="2" s="1"/>
  <c r="F249" i="2"/>
  <c r="G249" i="2" s="1"/>
  <c r="F246" i="2"/>
  <c r="G246" i="2" s="1"/>
  <c r="F245" i="2"/>
  <c r="G245" i="2" s="1"/>
  <c r="F244" i="2"/>
  <c r="G244" i="2" s="1"/>
  <c r="F235" i="2"/>
  <c r="G235" i="2" s="1"/>
  <c r="F234" i="2"/>
  <c r="F211" i="2"/>
  <c r="G211" i="2" s="1"/>
  <c r="F207" i="2"/>
  <c r="G207" i="2" s="1"/>
  <c r="F205" i="2"/>
  <c r="G205" i="2" s="1"/>
  <c r="F200" i="2"/>
  <c r="G200" i="2" s="1"/>
  <c r="F198" i="2"/>
  <c r="G198" i="2" s="1"/>
  <c r="F175" i="2"/>
  <c r="G175" i="2" s="1"/>
  <c r="F172" i="2"/>
  <c r="G172" i="2" s="1"/>
  <c r="F170" i="2"/>
  <c r="G170" i="2" s="1"/>
  <c r="F276" i="2"/>
  <c r="G276" i="2" s="1"/>
  <c r="F264" i="2"/>
  <c r="G264" i="2" s="1"/>
  <c r="F263" i="2"/>
  <c r="G263" i="2" s="1"/>
  <c r="F260" i="2"/>
  <c r="G260" i="2" s="1"/>
  <c r="F257" i="2"/>
  <c r="G257" i="2" s="1"/>
  <c r="F256" i="2"/>
  <c r="G256" i="2" s="1"/>
  <c r="F250" i="2"/>
  <c r="G250" i="2" s="1"/>
  <c r="F231" i="2"/>
  <c r="G231" i="2" s="1"/>
  <c r="F229" i="2"/>
  <c r="G229" i="2" s="1"/>
  <c r="F227" i="2"/>
  <c r="G227" i="2" s="1"/>
  <c r="F225" i="2"/>
  <c r="G225" i="2" s="1"/>
  <c r="F223" i="2"/>
  <c r="G223" i="2" s="1"/>
  <c r="F221" i="2"/>
  <c r="G221" i="2" s="1"/>
  <c r="F219" i="2"/>
  <c r="G219" i="2" s="1"/>
  <c r="F218" i="2"/>
  <c r="G218" i="2" s="1"/>
  <c r="F217" i="2"/>
  <c r="G217" i="2" s="1"/>
  <c r="F210" i="2"/>
  <c r="G210" i="2" s="1"/>
  <c r="F208" i="2"/>
  <c r="G208" i="2" s="1"/>
  <c r="F204" i="2"/>
  <c r="G204" i="2" s="1"/>
  <c r="F202" i="2"/>
  <c r="G202" i="2" s="1"/>
  <c r="F197" i="2"/>
  <c r="G197" i="2" s="1"/>
  <c r="F195" i="2"/>
  <c r="G195" i="2" s="1"/>
  <c r="F188" i="2"/>
  <c r="G188" i="2" s="1"/>
  <c r="F186" i="2"/>
  <c r="G186" i="2" s="1"/>
  <c r="F184" i="2"/>
  <c r="G184" i="2" s="1"/>
  <c r="F182" i="2"/>
  <c r="G182" i="2" s="1"/>
  <c r="F174" i="2"/>
  <c r="G174" i="2" s="1"/>
  <c r="F173" i="2"/>
  <c r="G173" i="2" s="1"/>
  <c r="F293" i="2"/>
  <c r="G293" i="2" s="1"/>
  <c r="F285" i="2"/>
  <c r="G285" i="2" s="1"/>
  <c r="F280" i="2"/>
  <c r="G280" i="2" s="1"/>
  <c r="F273" i="2"/>
  <c r="G273" i="2" s="1"/>
  <c r="F233" i="2"/>
  <c r="G233" i="2" s="1"/>
  <c r="F177" i="2"/>
  <c r="G177" i="2" s="1"/>
  <c r="F176" i="2"/>
  <c r="G176" i="2" s="1"/>
  <c r="F169" i="2"/>
  <c r="G169" i="2" s="1"/>
  <c r="F168" i="2"/>
  <c r="G168" i="2" s="1"/>
  <c r="F163" i="2"/>
  <c r="G163" i="2" s="1"/>
  <c r="F155" i="2"/>
  <c r="G155" i="2" s="1"/>
  <c r="F154" i="2"/>
  <c r="G154" i="2" s="1"/>
  <c r="F151" i="2"/>
  <c r="G151" i="2" s="1"/>
  <c r="F148" i="2"/>
  <c r="G148" i="2" s="1"/>
  <c r="F145" i="2"/>
  <c r="G145" i="2" s="1"/>
  <c r="F142" i="2"/>
  <c r="G142" i="2" s="1"/>
  <c r="F123" i="2"/>
  <c r="G123" i="2" s="1"/>
  <c r="F118" i="2"/>
  <c r="G118" i="2" s="1"/>
  <c r="F114" i="2"/>
  <c r="G114" i="2" s="1"/>
  <c r="F112" i="2"/>
  <c r="G112" i="2" s="1"/>
  <c r="F110" i="2"/>
  <c r="G110" i="2" s="1"/>
  <c r="F105" i="2"/>
  <c r="G105" i="2" s="1"/>
  <c r="F291" i="2"/>
  <c r="G291" i="2" s="1"/>
  <c r="F240" i="2"/>
  <c r="G240" i="2" s="1"/>
  <c r="F212" i="2"/>
  <c r="G212" i="2" s="1"/>
  <c r="F206" i="2"/>
  <c r="G206" i="2" s="1"/>
  <c r="F199" i="2"/>
  <c r="G199" i="2" s="1"/>
  <c r="F189" i="2"/>
  <c r="G189" i="2" s="1"/>
  <c r="F171" i="2"/>
  <c r="G171" i="2" s="1"/>
  <c r="F167" i="2"/>
  <c r="G167" i="2" s="1"/>
  <c r="F165" i="2"/>
  <c r="G165" i="2" s="1"/>
  <c r="F160" i="2"/>
  <c r="G160" i="2" s="1"/>
  <c r="F153" i="2"/>
  <c r="G153" i="2" s="1"/>
  <c r="F149" i="2"/>
  <c r="G149" i="2" s="1"/>
  <c r="F143" i="2"/>
  <c r="G143" i="2" s="1"/>
  <c r="F133" i="2"/>
  <c r="G133" i="2" s="1"/>
  <c r="F132" i="2"/>
  <c r="G132" i="2" s="1"/>
  <c r="F130" i="2"/>
  <c r="G130" i="2" s="1"/>
  <c r="F128" i="2"/>
  <c r="G128" i="2" s="1"/>
  <c r="F127" i="2"/>
  <c r="G127" i="2" s="1"/>
  <c r="F126" i="2"/>
  <c r="G126" i="2" s="1"/>
  <c r="F124" i="2"/>
  <c r="G124" i="2" s="1"/>
  <c r="F117" i="2"/>
  <c r="G117" i="2" s="1"/>
  <c r="F116" i="2"/>
  <c r="G116" i="2" s="1"/>
  <c r="F113" i="2"/>
  <c r="G113" i="2" s="1"/>
  <c r="F103" i="2"/>
  <c r="G103" i="2" s="1"/>
  <c r="F97" i="2"/>
  <c r="G97" i="2" s="1"/>
  <c r="F95" i="2"/>
  <c r="G95" i="2" s="1"/>
  <c r="F289" i="2"/>
  <c r="G289" i="2" s="1"/>
  <c r="F258" i="2"/>
  <c r="G258" i="2" s="1"/>
  <c r="F241" i="2"/>
  <c r="G241" i="2" s="1"/>
  <c r="F236" i="2"/>
  <c r="G236" i="2" s="1"/>
  <c r="F190" i="2"/>
  <c r="G190" i="2" s="1"/>
  <c r="F161" i="2"/>
  <c r="G161" i="2" s="1"/>
  <c r="F156" i="2"/>
  <c r="G156" i="2" s="1"/>
  <c r="F150" i="2"/>
  <c r="G150" i="2" s="1"/>
  <c r="F147" i="2"/>
  <c r="G147" i="2" s="1"/>
  <c r="F146" i="2"/>
  <c r="G146" i="2" s="1"/>
  <c r="F136" i="2"/>
  <c r="G136" i="2" s="1"/>
  <c r="F135" i="2"/>
  <c r="G135" i="2" s="1"/>
  <c r="F134" i="2"/>
  <c r="G134" i="2" s="1"/>
  <c r="F129" i="2"/>
  <c r="G129" i="2" s="1"/>
  <c r="F125" i="2"/>
  <c r="G125" i="2" s="1"/>
  <c r="F122" i="2"/>
  <c r="G122" i="2" s="1"/>
  <c r="F111" i="2"/>
  <c r="G111" i="2" s="1"/>
  <c r="F100" i="2"/>
  <c r="G100" i="2" s="1"/>
  <c r="F96" i="2"/>
  <c r="G96" i="2" s="1"/>
  <c r="F94" i="2"/>
  <c r="G94" i="2" s="1"/>
  <c r="F93" i="2"/>
  <c r="G93" i="2" s="1"/>
  <c r="F92" i="2"/>
  <c r="G92" i="2" s="1"/>
  <c r="F91" i="2"/>
  <c r="G91" i="2" s="1"/>
  <c r="F13" i="2"/>
  <c r="G13" i="2" s="1"/>
  <c r="F17" i="2"/>
  <c r="G17" i="2" s="1"/>
  <c r="F21" i="2"/>
  <c r="G21" i="2" s="1"/>
  <c r="F24" i="2"/>
  <c r="G24" i="2" s="1"/>
  <c r="F31" i="2"/>
  <c r="G31" i="2" s="1"/>
  <c r="F32" i="2"/>
  <c r="G32" i="2" s="1"/>
  <c r="F33" i="2"/>
  <c r="G33" i="2" s="1"/>
  <c r="F37" i="2"/>
  <c r="G37" i="2" s="1"/>
  <c r="F42" i="2"/>
  <c r="G42" i="2" s="1"/>
  <c r="F65" i="2"/>
  <c r="G65" i="2" s="1"/>
  <c r="F83" i="2"/>
  <c r="G83" i="2" s="1"/>
  <c r="F98" i="2"/>
  <c r="G98" i="2" s="1"/>
  <c r="F278" i="2"/>
  <c r="G278" i="2" s="1"/>
  <c r="G59" i="1"/>
  <c r="F8" i="1"/>
  <c r="G8" i="1" s="1"/>
  <c r="F9" i="1"/>
  <c r="G9" i="1" s="1"/>
  <c r="F16" i="1"/>
  <c r="G16" i="1" s="1"/>
  <c r="F25" i="1"/>
  <c r="G25" i="1" s="1"/>
  <c r="F35" i="1"/>
  <c r="G35" i="1" s="1"/>
  <c r="F40" i="1"/>
  <c r="G40" i="1" s="1"/>
  <c r="F42" i="1"/>
  <c r="G42" i="1" s="1"/>
  <c r="F43" i="1"/>
  <c r="G43" i="1" s="1"/>
  <c r="F45" i="1"/>
  <c r="G45" i="1" s="1"/>
  <c r="F46" i="1"/>
  <c r="G46" i="1" s="1"/>
  <c r="F50" i="1"/>
  <c r="G50" i="1" s="1"/>
  <c r="F52" i="1"/>
  <c r="G52" i="1" s="1"/>
  <c r="F17" i="1"/>
  <c r="G17" i="1" s="1"/>
  <c r="F19" i="1"/>
  <c r="G19" i="1" s="1"/>
  <c r="F20" i="1"/>
  <c r="G20" i="1" s="1"/>
  <c r="F22" i="1"/>
  <c r="G22" i="1" s="1"/>
  <c r="F37" i="1"/>
  <c r="G37" i="1" s="1"/>
  <c r="F38" i="1"/>
  <c r="G38" i="1" s="1"/>
  <c r="F41" i="1"/>
  <c r="G41" i="1" s="1"/>
  <c r="F15" i="1"/>
  <c r="G15" i="1" s="1"/>
  <c r="F23" i="1"/>
  <c r="G23" i="1" s="1"/>
  <c r="F24" i="1"/>
  <c r="G24" i="1" s="1"/>
  <c r="F26" i="1"/>
  <c r="G26" i="1" s="1"/>
  <c r="F27" i="1"/>
  <c r="G27" i="1" s="1"/>
  <c r="F36" i="1"/>
  <c r="G36" i="1" s="1"/>
  <c r="F44" i="1"/>
  <c r="G44" i="1" s="1"/>
  <c r="F51" i="1"/>
  <c r="G51" i="1" s="1"/>
  <c r="F54" i="1"/>
  <c r="G54" i="1" s="1"/>
  <c r="F265" i="1"/>
  <c r="G265" i="1" s="1"/>
  <c r="F263" i="1"/>
  <c r="G263" i="1" s="1"/>
  <c r="F262" i="1"/>
  <c r="G262" i="1" s="1"/>
  <c r="F261" i="1"/>
  <c r="G261" i="1" s="1"/>
  <c r="F259" i="1"/>
  <c r="G259" i="1" s="1"/>
  <c r="F253" i="1"/>
  <c r="G253" i="1" s="1"/>
  <c r="F252" i="1"/>
  <c r="G252" i="1" s="1"/>
  <c r="F242" i="1"/>
  <c r="G242" i="1" s="1"/>
  <c r="F239" i="1"/>
  <c r="G239" i="1" s="1"/>
  <c r="F238" i="1"/>
  <c r="G238" i="1" s="1"/>
  <c r="F234" i="1"/>
  <c r="G234" i="1" s="1"/>
  <c r="F233" i="1"/>
  <c r="G233" i="1" s="1"/>
  <c r="F223" i="1"/>
  <c r="G223" i="1" s="1"/>
  <c r="F221" i="1"/>
  <c r="G221" i="1" s="1"/>
  <c r="F219" i="1"/>
  <c r="G219" i="1" s="1"/>
  <c r="F217" i="1"/>
  <c r="G217" i="1" s="1"/>
  <c r="F215" i="1"/>
  <c r="G215" i="1" s="1"/>
  <c r="F213" i="1"/>
  <c r="G213" i="1" s="1"/>
  <c r="F209" i="1"/>
  <c r="G209" i="1" s="1"/>
  <c r="F202" i="1"/>
  <c r="G202" i="1" s="1"/>
  <c r="F196" i="1"/>
  <c r="G196" i="1" s="1"/>
  <c r="F194" i="1"/>
  <c r="G194" i="1" s="1"/>
  <c r="F189" i="1"/>
  <c r="G189" i="1" s="1"/>
  <c r="F187" i="1"/>
  <c r="G187" i="1" s="1"/>
  <c r="F180" i="1"/>
  <c r="G180" i="1" s="1"/>
  <c r="F178" i="1"/>
  <c r="G178" i="1" s="1"/>
  <c r="F176" i="1"/>
  <c r="G176" i="1" s="1"/>
  <c r="F285" i="1"/>
  <c r="G285" i="1" s="1"/>
  <c r="F283" i="1"/>
  <c r="G283" i="1" s="1"/>
  <c r="F281" i="1"/>
  <c r="G281" i="1" s="1"/>
  <c r="F279" i="1"/>
  <c r="G279" i="1" s="1"/>
  <c r="F277" i="1"/>
  <c r="G277" i="1" s="1"/>
  <c r="F275" i="1"/>
  <c r="G275" i="1" s="1"/>
  <c r="F270" i="1"/>
  <c r="G270" i="1" s="1"/>
  <c r="F268" i="1"/>
  <c r="G268" i="1" s="1"/>
  <c r="F266" i="1"/>
  <c r="G266" i="1" s="1"/>
  <c r="F260" i="1"/>
  <c r="G260" i="1" s="1"/>
  <c r="F246" i="1"/>
  <c r="G246" i="1" s="1"/>
  <c r="F240" i="1"/>
  <c r="G240" i="1" s="1"/>
  <c r="F237" i="1"/>
  <c r="G237" i="1" s="1"/>
  <c r="F236" i="1"/>
  <c r="G236" i="1" s="1"/>
  <c r="F235" i="1"/>
  <c r="G235" i="1" s="1"/>
  <c r="F227" i="1"/>
  <c r="G227" i="1" s="1"/>
  <c r="F204" i="1"/>
  <c r="G204" i="1" s="1"/>
  <c r="F200" i="1"/>
  <c r="G200" i="1" s="1"/>
  <c r="F198" i="1"/>
  <c r="G198" i="1" s="1"/>
  <c r="F193" i="1"/>
  <c r="G193" i="1" s="1"/>
  <c r="F191" i="1"/>
  <c r="G191" i="1" s="1"/>
  <c r="F267" i="1"/>
  <c r="G267" i="1" s="1"/>
  <c r="F255" i="1"/>
  <c r="G255" i="1" s="1"/>
  <c r="F254" i="1"/>
  <c r="G254" i="1" s="1"/>
  <c r="F251" i="1"/>
  <c r="G251" i="1" s="1"/>
  <c r="F248" i="1"/>
  <c r="G248" i="1" s="1"/>
  <c r="F247" i="1"/>
  <c r="G247" i="1" s="1"/>
  <c r="F241" i="1"/>
  <c r="G241" i="1" s="1"/>
  <c r="F224" i="1"/>
  <c r="G224" i="1" s="1"/>
  <c r="F222" i="1"/>
  <c r="G222" i="1" s="1"/>
  <c r="F220" i="1"/>
  <c r="G220" i="1" s="1"/>
  <c r="F218" i="1"/>
  <c r="G218" i="1" s="1"/>
  <c r="F216" i="1"/>
  <c r="G216" i="1" s="1"/>
  <c r="F214" i="1"/>
  <c r="G214" i="1" s="1"/>
  <c r="F212" i="1"/>
  <c r="G212" i="1" s="1"/>
  <c r="F211" i="1"/>
  <c r="G211" i="1" s="1"/>
  <c r="F210" i="1"/>
  <c r="G210" i="1" s="1"/>
  <c r="F203" i="1"/>
  <c r="G203" i="1" s="1"/>
  <c r="F201" i="1"/>
  <c r="G201" i="1" s="1"/>
  <c r="F197" i="1"/>
  <c r="G197" i="1" s="1"/>
  <c r="F195" i="1"/>
  <c r="G195" i="1" s="1"/>
  <c r="F190" i="1"/>
  <c r="G190" i="1" s="1"/>
  <c r="F188" i="1"/>
  <c r="G188" i="1" s="1"/>
  <c r="F181" i="1"/>
  <c r="G181" i="1" s="1"/>
  <c r="F179" i="1"/>
  <c r="G179" i="1" s="1"/>
  <c r="F177" i="1"/>
  <c r="G177" i="1" s="1"/>
  <c r="F286" i="1"/>
  <c r="G286" i="1" s="1"/>
  <c r="F284" i="1"/>
  <c r="G284" i="1" s="1"/>
  <c r="F282" i="1"/>
  <c r="G282" i="1" s="1"/>
  <c r="F280" i="1"/>
  <c r="G280" i="1" s="1"/>
  <c r="F278" i="1"/>
  <c r="G278" i="1" s="1"/>
  <c r="F276" i="1"/>
  <c r="G276" i="1" s="1"/>
  <c r="F271" i="1"/>
  <c r="G271" i="1" s="1"/>
  <c r="F269" i="1"/>
  <c r="G269" i="1" s="1"/>
  <c r="F264" i="1"/>
  <c r="G264" i="1" s="1"/>
  <c r="F250" i="1"/>
  <c r="G250" i="1" s="1"/>
  <c r="F249" i="1"/>
  <c r="G249" i="1" s="1"/>
  <c r="F232" i="1"/>
  <c r="G232" i="1" s="1"/>
  <c r="F231" i="1"/>
  <c r="G231" i="1" s="1"/>
  <c r="F228" i="1"/>
  <c r="G228" i="1" s="1"/>
  <c r="F226" i="1"/>
  <c r="G226" i="1" s="1"/>
  <c r="F225" i="1"/>
  <c r="G225" i="1" s="1"/>
  <c r="F205" i="1"/>
  <c r="G205" i="1" s="1"/>
  <c r="F199" i="1"/>
  <c r="G199" i="1" s="1"/>
  <c r="F192" i="1"/>
  <c r="G192" i="1" s="1"/>
  <c r="F183" i="1"/>
  <c r="G183" i="1" s="1"/>
  <c r="F182" i="1"/>
  <c r="G182" i="1" s="1"/>
  <c r="F170" i="1"/>
  <c r="G170" i="1" s="1"/>
  <c r="F169" i="1"/>
  <c r="G169" i="1" s="1"/>
  <c r="F164" i="1"/>
  <c r="G164" i="1" s="1"/>
  <c r="F161" i="1"/>
  <c r="G161" i="1" s="1"/>
  <c r="F159" i="1"/>
  <c r="G159" i="1" s="1"/>
  <c r="F157" i="1"/>
  <c r="G157" i="1" s="1"/>
  <c r="F155" i="1"/>
  <c r="G155" i="1" s="1"/>
  <c r="F136" i="1"/>
  <c r="G136" i="1" s="1"/>
  <c r="F135" i="1"/>
  <c r="G135" i="1" s="1"/>
  <c r="F102" i="1"/>
  <c r="G102" i="1" s="1"/>
  <c r="F100" i="1"/>
  <c r="G100" i="1" s="1"/>
  <c r="F99" i="1"/>
  <c r="G99" i="1" s="1"/>
  <c r="F97" i="1"/>
  <c r="G97" i="1" s="1"/>
  <c r="F96" i="1"/>
  <c r="G96" i="1" s="1"/>
  <c r="F82" i="1"/>
  <c r="G82" i="1" s="1"/>
  <c r="F80" i="1"/>
  <c r="G80" i="1" s="1"/>
  <c r="F79" i="1"/>
  <c r="G79" i="1" s="1"/>
  <c r="F70" i="1"/>
  <c r="G70" i="1" s="1"/>
  <c r="F64" i="1"/>
  <c r="G64" i="1" s="1"/>
  <c r="F60" i="1"/>
  <c r="G60" i="1" s="1"/>
  <c r="F55" i="1"/>
  <c r="G55" i="1" s="1"/>
  <c r="F174" i="1"/>
  <c r="G174" i="1" s="1"/>
  <c r="F156" i="1"/>
  <c r="G156" i="1" s="1"/>
  <c r="F148" i="1"/>
  <c r="G148" i="1" s="1"/>
  <c r="F147" i="1"/>
  <c r="G147" i="1" s="1"/>
  <c r="F145" i="1"/>
  <c r="G145" i="1" s="1"/>
  <c r="F142" i="1"/>
  <c r="G142" i="1" s="1"/>
  <c r="F139" i="1"/>
  <c r="G139" i="1" s="1"/>
  <c r="F137" i="1"/>
  <c r="G137" i="1" s="1"/>
  <c r="F119" i="1"/>
  <c r="G119" i="1" s="1"/>
  <c r="F114" i="1"/>
  <c r="G114" i="1" s="1"/>
  <c r="F111" i="1"/>
  <c r="G111" i="1" s="1"/>
  <c r="F109" i="1"/>
  <c r="G109" i="1" s="1"/>
  <c r="F107" i="1"/>
  <c r="G107" i="1" s="1"/>
  <c r="F103" i="1"/>
  <c r="G103" i="1" s="1"/>
  <c r="F84" i="1"/>
  <c r="G84" i="1" s="1"/>
  <c r="F83" i="1"/>
  <c r="G83" i="1" s="1"/>
  <c r="F78" i="1"/>
  <c r="G78" i="1" s="1"/>
  <c r="F76" i="1"/>
  <c r="G76" i="1" s="1"/>
  <c r="F72" i="1"/>
  <c r="G72" i="1" s="1"/>
  <c r="F69" i="1"/>
  <c r="G69" i="1" s="1"/>
  <c r="F63" i="1"/>
  <c r="G63" i="1" s="1"/>
  <c r="F168" i="1"/>
  <c r="G168" i="1" s="1"/>
  <c r="F165" i="1"/>
  <c r="G165" i="1" s="1"/>
  <c r="F163" i="1"/>
  <c r="G163" i="1" s="1"/>
  <c r="F162" i="1"/>
  <c r="G162" i="1" s="1"/>
  <c r="F160" i="1"/>
  <c r="G160" i="1" s="1"/>
  <c r="F158" i="1"/>
  <c r="G158" i="1" s="1"/>
  <c r="F153" i="1"/>
  <c r="G153" i="1" s="1"/>
  <c r="F146" i="1"/>
  <c r="G146" i="1" s="1"/>
  <c r="F143" i="1"/>
  <c r="G143" i="1" s="1"/>
  <c r="F138" i="1"/>
  <c r="G138" i="1" s="1"/>
  <c r="F128" i="1"/>
  <c r="G128" i="1" s="1"/>
  <c r="F127" i="1"/>
  <c r="G127" i="1" s="1"/>
  <c r="F126" i="1"/>
  <c r="G126" i="1" s="1"/>
  <c r="F124" i="1"/>
  <c r="G124" i="1" s="1"/>
  <c r="F123" i="1"/>
  <c r="G123" i="1" s="1"/>
  <c r="F122" i="1"/>
  <c r="G122" i="1" s="1"/>
  <c r="F120" i="1"/>
  <c r="G120" i="1" s="1"/>
  <c r="F113" i="1"/>
  <c r="G113" i="1" s="1"/>
  <c r="F112" i="1"/>
  <c r="G112" i="1" s="1"/>
  <c r="F110" i="1"/>
  <c r="G110" i="1" s="1"/>
  <c r="F101" i="1"/>
  <c r="G101" i="1" s="1"/>
  <c r="F95" i="1"/>
  <c r="G95" i="1" s="1"/>
  <c r="F93" i="1"/>
  <c r="G93" i="1" s="1"/>
  <c r="F81" i="1"/>
  <c r="G81" i="1" s="1"/>
  <c r="F62" i="1"/>
  <c r="G62" i="1" s="1"/>
  <c r="F175" i="1"/>
  <c r="G175" i="1" s="1"/>
  <c r="F167" i="1"/>
  <c r="G167" i="1" s="1"/>
  <c r="F166" i="1"/>
  <c r="G166" i="1" s="1"/>
  <c r="F154" i="1"/>
  <c r="G154" i="1" s="1"/>
  <c r="F149" i="1"/>
  <c r="G149" i="1" s="1"/>
  <c r="F144" i="1"/>
  <c r="G144" i="1" s="1"/>
  <c r="F141" i="1"/>
  <c r="G141" i="1" s="1"/>
  <c r="F140" i="1"/>
  <c r="G140" i="1" s="1"/>
  <c r="F131" i="1"/>
  <c r="G131" i="1" s="1"/>
  <c r="F130" i="1"/>
  <c r="G130" i="1" s="1"/>
  <c r="F129" i="1"/>
  <c r="G129" i="1" s="1"/>
  <c r="F125" i="1"/>
  <c r="G125" i="1" s="1"/>
  <c r="F121" i="1"/>
  <c r="G121" i="1" s="1"/>
  <c r="F118" i="1"/>
  <c r="G118" i="1" s="1"/>
  <c r="F108" i="1"/>
  <c r="G108" i="1" s="1"/>
  <c r="F98" i="1"/>
  <c r="G98" i="1" s="1"/>
  <c r="F94" i="1"/>
  <c r="G94" i="1" s="1"/>
  <c r="F92" i="1"/>
  <c r="G92" i="1" s="1"/>
  <c r="F91" i="1"/>
  <c r="G91" i="1" s="1"/>
  <c r="F90" i="1"/>
  <c r="G90" i="1" s="1"/>
  <c r="F89" i="1"/>
  <c r="G89" i="1" s="1"/>
  <c r="F88" i="1"/>
  <c r="G88" i="1" s="1"/>
  <c r="F77" i="1"/>
  <c r="G77" i="1" s="1"/>
  <c r="F71" i="1"/>
  <c r="G71" i="1" s="1"/>
  <c r="F61" i="1"/>
  <c r="G61" i="1" s="1"/>
  <c r="F10" i="1"/>
  <c r="G10" i="1" s="1"/>
  <c r="F14" i="1"/>
  <c r="G14" i="1" s="1"/>
  <c r="F18" i="1"/>
  <c r="G18" i="1" s="1"/>
  <c r="F21" i="1"/>
  <c r="G21" i="1" s="1"/>
  <c r="F28" i="1"/>
  <c r="G28" i="1" s="1"/>
  <c r="F29" i="1"/>
  <c r="G29" i="1" s="1"/>
  <c r="F30" i="1"/>
  <c r="G30" i="1" s="1"/>
  <c r="F34" i="1"/>
  <c r="G34" i="1" s="1"/>
  <c r="F39" i="1"/>
  <c r="G39" i="1" s="1"/>
  <c r="F53" i="1"/>
  <c r="G53" i="1" s="1"/>
  <c r="G34" i="2" l="1"/>
  <c r="G59" i="2"/>
  <c r="G68" i="2"/>
  <c r="G87" i="2"/>
  <c r="G75" i="2"/>
  <c r="G237" i="2"/>
  <c r="G50" i="2"/>
  <c r="G119" i="2"/>
  <c r="G296" i="2"/>
  <c r="G106" i="2"/>
  <c r="G265" i="2"/>
  <c r="G137" i="2"/>
  <c r="G178" i="2"/>
  <c r="G252" i="2"/>
  <c r="G281" i="2"/>
  <c r="G191" i="2"/>
  <c r="G213" i="2"/>
  <c r="G157" i="2"/>
  <c r="G14" i="2"/>
  <c r="G243" i="1"/>
  <c r="G65" i="1"/>
  <c r="G47" i="1"/>
  <c r="G11" i="1"/>
  <c r="G229" i="1"/>
  <c r="G31" i="1"/>
  <c r="G85" i="1"/>
  <c r="G256" i="1"/>
  <c r="G115" i="1"/>
  <c r="G184" i="1"/>
  <c r="G287" i="1"/>
  <c r="G272" i="1"/>
  <c r="G56" i="1"/>
  <c r="G104" i="1"/>
  <c r="G132" i="1"/>
  <c r="G171" i="1"/>
  <c r="G73" i="1"/>
  <c r="G150" i="1"/>
  <c r="G206" i="1"/>
  <c r="G298" i="2" l="1"/>
  <c r="G289" i="1"/>
  <c r="G300" i="2" l="1"/>
  <c r="G301" i="2" s="1"/>
  <c r="G291" i="1"/>
  <c r="G292" i="1" l="1"/>
</calcChain>
</file>

<file path=xl/sharedStrings.xml><?xml version="1.0" encoding="utf-8"?>
<sst xmlns="http://schemas.openxmlformats.org/spreadsheetml/2006/main" count="1539" uniqueCount="651">
  <si>
    <t>Ì³í³É³Ã»ñÃ</t>
  </si>
  <si>
    <t>ՀՀ Շիրակի մարզի Մարմաշեն համայնքի</t>
  </si>
  <si>
    <t xml:space="preserve">Շիրակ գյուղում 2 խմբասենյակով 46 երեխայի համար նախատեսնված </t>
  </si>
  <si>
    <t>մանկապարտեզի կառուցման շին աշխատանքներ</t>
  </si>
  <si>
    <t>(ûµÛ»ÏïÇ ³Ýí³ÝáõÙÁ)</t>
  </si>
  <si>
    <t xml:space="preserve">ÐÐ                     </t>
  </si>
  <si>
    <t xml:space="preserve">ÐÇÙÝ³í. 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</si>
  <si>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</si>
  <si>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</si>
  <si>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</si>
  <si>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ÙÇ³íáñÇ ·ÇÝ
Ñ³½.¹ñ</t>
  </si>
  <si>
    <t>ÀÝ¹Ñ³ÝáõñÁ (Ñ³½. ¹ñ³Ù)    5x6</t>
  </si>
  <si>
    <t>2</t>
  </si>
  <si>
    <t>Разборочные работы</t>
  </si>
  <si>
    <t>Քանդման, Ù³ùñÙ³Ý  աշխատանքներ</t>
  </si>
  <si>
    <t>E23-77                        ´ÎîØ</t>
  </si>
  <si>
    <t>Очистка строй мусора</t>
  </si>
  <si>
    <t xml:space="preserve">Þ»ÝùáõÙ ßÇÝ ³ÕµÇ ¨ ·ñáõÝïÇ Ïáõï³ÏáõÙÝ»ñÇ Ù³ùñáõÙ Ñ»é³óáõÙ </t>
  </si>
  <si>
    <t>ïÝ</t>
  </si>
  <si>
    <t>E23-226                        ´ÎîØ</t>
  </si>
  <si>
    <t>Погрузка на а/самосвалы вручную</t>
  </si>
  <si>
    <t>ÞÇÝ ³ÕµÇ ¨ ·ñáõÝïÇ µ³ñÓáõÙ Ó»éùáí ³íïáÇÝùÝ³Ã³÷»ñÇ íñ³</t>
  </si>
  <si>
    <t>E310-1</t>
  </si>
  <si>
    <t>Перевозка на 1км</t>
  </si>
  <si>
    <t>î»Õ³÷áËáõÙ  1 ÏÙ Éó³ÏáõÛï</t>
  </si>
  <si>
    <t>տ</t>
  </si>
  <si>
    <t>Итого</t>
  </si>
  <si>
    <t>Ընդամենը</t>
  </si>
  <si>
    <t>Наивысший вес</t>
  </si>
  <si>
    <t>Առավելագույն կշիռ</t>
  </si>
  <si>
    <t>Стены</t>
  </si>
  <si>
    <t>ä³ï»ñ</t>
  </si>
  <si>
    <t>1</t>
  </si>
  <si>
    <t xml:space="preserve">E8-163    </t>
  </si>
  <si>
    <t>Кладка стен из камней артиктуфа п/ф</t>
  </si>
  <si>
    <t xml:space="preserve">ä³ï»ñÇ  Ï³éáõóáõÙ áõÕÇÕ Ïïñí³Í ³ñÃÇÏïáõý» ù³ñ»ñáí, </t>
  </si>
  <si>
    <t>Ù3</t>
  </si>
  <si>
    <t>E8-59</t>
  </si>
  <si>
    <t>Горизонталь. Армирован. Стен Bp1, Ф 4 мм, 150/150 - 4/4,</t>
  </si>
  <si>
    <t>ä³ï»ñÇ ÑáñÇ½áÝ³Ï³Ý ³Ùñ³Ý³ÛÇÝ ó³Ýó, Bp1 ¹³ëÇ ö 4 ÙÙ, 150/150 - 4/4,   180Ù2 x1,4Ï·=250Ï·</t>
  </si>
  <si>
    <t>ïáÝ</t>
  </si>
  <si>
    <t>Ù2</t>
  </si>
  <si>
    <t>E23-47        ´ÎîØ</t>
  </si>
  <si>
    <t>Ñâåðëåíèå îòâåðñòåé</t>
  </si>
  <si>
    <t>¶áÛáõÃÛáõÝ áõÝ»óáÕ ÑÇÙù»ñáõÙ ³Ùñ³Ï³åÙ³Ý Ñ³Ù³ñ ³Ýóù»ñÇ µ³óáõÙ</t>
  </si>
  <si>
    <t>100Ñ³ï</t>
  </si>
  <si>
    <t>E6-86</t>
  </si>
  <si>
    <t>Армирование   A-III  Ф 16 мм</t>
  </si>
  <si>
    <t>Î³éáõóíáÕ ÙÇ³ÓáõÛÉ »/µ»ïáÝ»  ·áïáõ ³Ùñ³Ï³åáõÙ ·áÛáõÃÛáõÝ áõÝ»óáÕ ÑÇÙù»ñÇ Ñ»ï, ³Ùñ³Ý A-III  ¹³ëÇ ö 16 ÙÙ</t>
  </si>
  <si>
    <t>²Ùñ³Ý A-III  ¹³ëÇ ö 16 ÙÙ</t>
  </si>
  <si>
    <t xml:space="preserve">E6-168   </t>
  </si>
  <si>
    <r>
      <t xml:space="preserve">Монолит ж/б пояс B 25 (350) </t>
    </r>
    <r>
      <rPr>
        <b/>
        <sz val="10"/>
        <rFont val="Arial LatRus"/>
        <family val="2"/>
      </rPr>
      <t>0,00</t>
    </r>
    <r>
      <rPr>
        <sz val="10"/>
        <rFont val="Arial LatRus"/>
        <family val="2"/>
      </rPr>
      <t xml:space="preserve"> отметка</t>
    </r>
  </si>
  <si>
    <r>
      <t xml:space="preserve">ØÇ³ÓáõÛÉ »/µ»ïáÝ»  ·áïáõ   Ï³éáõóáõÙ,                         B 25 (350) ¹³ëÇ µ»ïáÝ,  </t>
    </r>
    <r>
      <rPr>
        <b/>
        <sz val="10"/>
        <rFont val="Arial LatArm"/>
        <family val="2"/>
      </rPr>
      <t xml:space="preserve"> 0.00 ÝÇß</t>
    </r>
    <r>
      <rPr>
        <sz val="10"/>
        <rFont val="Arial LatArm"/>
        <family val="2"/>
      </rPr>
      <t xml:space="preserve">                                                        </t>
    </r>
  </si>
  <si>
    <t xml:space="preserve">C124-1-8 </t>
  </si>
  <si>
    <t>Арматура A-I, ö 8мм</t>
  </si>
  <si>
    <t>²Ùñ³Ý A-I ¹³ëÇ  ö 8ÙÙ</t>
  </si>
  <si>
    <t xml:space="preserve">C124-3-18  </t>
  </si>
  <si>
    <t>Арматура A-III , ö 18мм</t>
  </si>
  <si>
    <t>²Ùñ³Ý A-III  ¹³ëÇ ö 18 ÙÙ</t>
  </si>
  <si>
    <t>E6-106</t>
  </si>
  <si>
    <t xml:space="preserve">Монолит ж/б колонны  B 25 (350) </t>
  </si>
  <si>
    <t xml:space="preserve">ØÇ³ÓáõÛÉ »/µ»ïáÝÇó ëÛáõÝ»ñÇ  Çñ³Ï³Ý³óáõÙ                   B 25 (350) ¹³ëÇ µ»ïáÝáí,                                                         </t>
  </si>
  <si>
    <t>C124-1-8</t>
  </si>
  <si>
    <t>²Ùñ³Ý A-I ¹³ëÇ, ö8ÙÙ</t>
  </si>
  <si>
    <t xml:space="preserve">C124-3-14  </t>
  </si>
  <si>
    <t>Арматура A-III , ö 14мм</t>
  </si>
  <si>
    <t>²Ùñ³Ý A-III ¹³ëÇ, ö14ÙÙ</t>
  </si>
  <si>
    <t xml:space="preserve">C124-3-16  </t>
  </si>
  <si>
    <t>Арматура A-III , ö 16мм</t>
  </si>
  <si>
    <t xml:space="preserve">E6-161   </t>
  </si>
  <si>
    <t xml:space="preserve">Монолит ж/б балки  B 25 (350) </t>
  </si>
  <si>
    <t xml:space="preserve">ØÇ³ÓáõÛÉ »/µ»ïáÝ» å³ñ½áõÝ³ÏÝ»ñÇ   Ï³éáõóáõÙ,                                            B 25 (350) ¹³ëÇ µ»ïáÝ,                                                         </t>
  </si>
  <si>
    <t xml:space="preserve">C124-3-12  </t>
  </si>
  <si>
    <t>Арматура A-III , ö 12мм</t>
  </si>
  <si>
    <t>²Ùñ³Ý A-III  ¹³ëÇ ö 12 ÙÙ</t>
  </si>
  <si>
    <t>ØÇçÝáñÙÝ»ñ</t>
  </si>
  <si>
    <t>E8-169</t>
  </si>
  <si>
    <t xml:space="preserve">Кладка стен из пемзоблока 390x190x90мм, </t>
  </si>
  <si>
    <t xml:space="preserve">ØÇçÝáñÙÝ»ñÇ ß³ñí³Íù å»Ù½áµÉáÏáí, 390x190x90ÙÙ,  </t>
  </si>
  <si>
    <t>Ñ³ï</t>
  </si>
  <si>
    <t xml:space="preserve">E8-150    </t>
  </si>
  <si>
    <t>Легкий бетон  B 12,5</t>
  </si>
  <si>
    <t>²Ýóù»ñÇ ÉóáõÙ, B 12,5 ¹³ëÇ Ã»Ã¨ µ»ïáÝ</t>
  </si>
  <si>
    <t>3</t>
  </si>
  <si>
    <t xml:space="preserve">E8-59   </t>
  </si>
  <si>
    <t xml:space="preserve">Армирование </t>
  </si>
  <si>
    <t>²Ùñ³Ý³íáñáõÙ</t>
  </si>
  <si>
    <t>C124-1-6</t>
  </si>
  <si>
    <t>²Ùñ³Ý A-I ¹³ëÇ ö 6 ÙÙ</t>
  </si>
  <si>
    <t>Арматура A-I, ö 12мм</t>
  </si>
  <si>
    <t>E8-140</t>
  </si>
  <si>
    <t xml:space="preserve">Кладка стен из пемзоблока 390x190x190мм, </t>
  </si>
  <si>
    <t xml:space="preserve">ØÇçÝáñÙÝ»ñÇ  ß³ñí³Íù å»Ù½áµÉáÏáí, 390x290x190ÙÙ,  </t>
  </si>
  <si>
    <t>8</t>
  </si>
  <si>
    <t>E6-170</t>
  </si>
  <si>
    <t xml:space="preserve">Монолит ж/б перемычки  B 20 (300) </t>
  </si>
  <si>
    <t xml:space="preserve">ØÇ³ÓáõÛÉ »/µ»ïáÝÇó µ³ñ³íáñÝ»ñÇ Çñ³Ï³Ý³óáõÙ B 20 (300)  ¹³ëÇ µ»ïáÝáí, </t>
  </si>
  <si>
    <t>Покрытия</t>
  </si>
  <si>
    <t xml:space="preserve">                           Ì³ÍÏ»ñ</t>
  </si>
  <si>
    <t xml:space="preserve">E7-180    </t>
  </si>
  <si>
    <t xml:space="preserve">Сборные ж/б перекрытия -                                                 
- 6,15x1,10м-41шт=252.56м2                                      --6.16x1,20м-2шт=14.78м2 </t>
  </si>
  <si>
    <r>
      <t xml:space="preserve">Ð³í³ùáíÇ »/µ  Í³ÍÏÇ ë³É»ñÇ  ÙáÝï³ÅáõÙ,            ÙÇÝã¨ 10Ù2 Ù³Ï»ñ»ëáí,                                                                                             -6,16x1,00Ù-41Ñ³ï= 252.56մ2                                                                                -6.16x1,20Ù-2Ñ³ï=14.78մ2                                                                                                                            ÉñÇíÁ -43Ñ³ï=267.34մ2  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                             </t>
    </r>
  </si>
  <si>
    <t>E6-175</t>
  </si>
  <si>
    <t>Монолит ж/б участки B25(350))</t>
  </si>
  <si>
    <t xml:space="preserve">ØÇ³ÓáõÛÉ »/µ»ïáÝÇó ï»Õ³Ù³ë»ñÇ  Çñ³Ï³Ý³óáõÙ B 25 (350)  ¹³ëÇ µ»ïáÝáí,     </t>
  </si>
  <si>
    <t>Арматура A-I, ö 6мм</t>
  </si>
  <si>
    <t>Арматура A-III, ö 12мм</t>
  </si>
  <si>
    <t>Арматура A-III, ö 14мм</t>
  </si>
  <si>
    <t>¸éÝ»ñ</t>
  </si>
  <si>
    <t xml:space="preserve">C122  </t>
  </si>
  <si>
    <t>/2700(H)x1500мм, 1шт/ дверной блок ,
 аллюминевый , тепломост, стеклопакет, èìïîðò</t>
  </si>
  <si>
    <r>
      <t xml:space="preserve">/2700(H)x1500ÙÙ, 1Ñ³ï/ ã³÷»ñáí ßù³ÙáõïùÇ ³ñï³ùÇÝ ³ÉÛáõÙÇÝ» »ñÏ÷»ÕÏ ¹é³Ý ï»Õ³¹ñáõÙ, ³å³Ï»÷³Ã»Ãáí, ç»ñÙ³Ï³Ùñç³Ïáí, ëåÇï³Ï ,³ñï»ñÏÇñ, </t>
    </r>
    <r>
      <rPr>
        <b/>
        <sz val="10"/>
        <rFont val="Arial LatArm"/>
        <family val="2"/>
      </rPr>
      <t>Դ-1</t>
    </r>
  </si>
  <si>
    <t>/2100(H)x1500мм,1шт/ дверной блок  ,металлопласт ,1 ñëîé ñòåêëî, áåëûé öâåò, èìïîðò</t>
  </si>
  <si>
    <r>
      <t xml:space="preserve">/2100(H)x1500ÙÙ, 1Ñ³ï/ ã³÷»ñáí  Ù»ï³Õ³åÉ³ëï» »ñÏ÷»ÕÏ ¹é³Ý ï»Õ³¹ñáõÙ, 1 ï³Ï ³å³ÏÇ, ëåÇï³Ï ,³ñï»ñÏÇñ, </t>
    </r>
    <r>
      <rPr>
        <b/>
        <sz val="10"/>
        <rFont val="Arial LatArm"/>
        <family val="2"/>
      </rPr>
      <t>Դ-2</t>
    </r>
  </si>
  <si>
    <t>/2700(H)x900мм,31шт/ дверной блок  ,металлопласт ,стеклопакет, áåëûé öâåò, èìïîðò</t>
  </si>
  <si>
    <r>
      <t>/2700(H)x900ÙÙ, 3Ñ³ï/ ã³÷»ñáí  Ù»ï³Õ³åÉ³ëïÇó ¹é³Ý ï»Õ³¹ñáõÙ, ³å³Ï»÷³Ã»Ãáí , ëåÇï³Ï,   ³ñï»ñÏÇñ,</t>
    </r>
    <r>
      <rPr>
        <b/>
        <sz val="10"/>
        <rFont val="Arial LatArm"/>
        <family val="2"/>
      </rPr>
      <t>Դ-3</t>
    </r>
  </si>
  <si>
    <t>/2100(H)x900мм, 12шт/ дверной блок ,
 металлопласт , ãëóõîé, áåëûé öâåò, èìïîðò</t>
  </si>
  <si>
    <r>
      <t xml:space="preserve">/2100(H)x900ÙÙ, 12Ñ³ï/ ã³÷»ñáí  Ù»ï³Õ³åÉ³ëïÇó ¹é³Ý ï»Õ³¹ñáõÙ, ËáõÉ, ëåÇï³Ï,   ³ñï»ñÏÇñ, </t>
    </r>
    <r>
      <rPr>
        <b/>
        <sz val="10"/>
        <rFont val="Arial LatArm"/>
        <family val="2"/>
      </rPr>
      <t xml:space="preserve"> Դ-4</t>
    </r>
  </si>
  <si>
    <t>/2100(H)x700мм, 3шт/ дверной блок ,
 металлопласт , ãëóõîé, áåëûé öâåò, èìïîðò</t>
  </si>
  <si>
    <r>
      <t>/2100(H)x700ÙÙ, 3Ñ³ï/ ã³÷»ñáí  Ù»ï³Õ³åÉ³ëïÇó ¹é³Ý ï»Õ³¹ñáõÙ, խուլ , ëåÇï³Ï,   ³ñï»ñÏÇñ,</t>
    </r>
    <r>
      <rPr>
        <b/>
        <sz val="10"/>
        <rFont val="Arial LatArm"/>
        <family val="2"/>
      </rPr>
      <t>Դ-5</t>
    </r>
  </si>
  <si>
    <t>/3000(H)x1950мм, 1шт/ перегородка с двернм  блоком ,аллюминевый , 1 ñëîé ñòåêëî,  èìïîðò</t>
  </si>
  <si>
    <r>
      <t>/3000(H)x1950ÙÙ, 1Ñ³ï/ ã³÷»ñáí ³ÉÛáõÙÇÝ», ¹éÝáí ³å³Ï»å³ï ÙÇçÝáñÙÇ ï»Õ³¹ñáõÙ, Ù»Ï ï³Ï ³å³ÏÇ,  ³ñï»ñÏÇñ ,</t>
    </r>
    <r>
      <rPr>
        <b/>
        <sz val="10"/>
        <rFont val="Arial LatArm"/>
        <family val="2"/>
      </rPr>
      <t>ì-1</t>
    </r>
  </si>
  <si>
    <t>Оконные блоки</t>
  </si>
  <si>
    <t xml:space="preserve">ä³ïáõÑ³ÝÝ»ñ </t>
  </si>
  <si>
    <t>/1800(H)x1300мм, 19шт/ îêîííûé  блок ,
 металлопласт , стеклопакет, áåëûé öâåò, èìïîðò.,  îòêðûâ. ÷àñòü</t>
  </si>
  <si>
    <r>
      <t xml:space="preserve">/1800(H)x1300ÙÙ,19Ñ³ï/ ã³÷»ñáí Ù»ï³Õ³åÉ³ëïÇó å³ïáõÑ³ÝÝ»ñÇ ï»Õ³¹ñáõÙ, »ñÏï³Ï ³å³Ï»÷³Ã»Ãáí, ëåÇï³Ï,  ³ñï»ñÏÇñ, </t>
    </r>
    <r>
      <rPr>
        <b/>
        <sz val="10"/>
        <rFont val="Arial LatArm"/>
        <family val="2"/>
      </rPr>
      <t>ä-1</t>
    </r>
    <r>
      <rPr>
        <sz val="10"/>
        <rFont val="Arial LatArm"/>
        <family val="2"/>
      </rPr>
      <t xml:space="preserve">                        </t>
    </r>
    <r>
      <rPr>
        <b/>
        <sz val="10"/>
        <rFont val="Arial LatArm"/>
        <family val="2"/>
      </rPr>
      <t>µ³óíáÕ Ù³ë</t>
    </r>
  </si>
  <si>
    <t>/1800(H)x400мм, 2шт/ îêîííûé  блок ,
 металлопласт , стеклопакет, áåëûé öâåò, èìïîðò.,  не îòêðûâ. ÷àñòü</t>
  </si>
  <si>
    <r>
      <t xml:space="preserve">/1800(H)x400ÙÙ,2Ñ³ï/  ã³÷»ñáí Ù»ï³Õ³åÉ³ëïÇó å³ïáõÑ³ÝÝ»ñÇ ï»Õ³¹ñáõÙ, »ñÏï³Ï ³å³Ï»÷³Ã»Ãáí, ëåÇï³Ï,  ³ñï»ñÏÇñ,   </t>
    </r>
    <r>
      <rPr>
        <b/>
        <sz val="10"/>
        <rFont val="Arial LatArm"/>
        <family val="2"/>
      </rPr>
      <t>ä-2</t>
    </r>
    <r>
      <rPr>
        <sz val="10"/>
        <rFont val="Arial LatArm"/>
        <family val="2"/>
      </rPr>
      <t xml:space="preserve">                        </t>
    </r>
    <r>
      <rPr>
        <b/>
        <sz val="11"/>
        <rFont val="Arial LatArm"/>
        <family val="2"/>
      </rPr>
      <t>չ</t>
    </r>
    <r>
      <rPr>
        <b/>
        <sz val="10"/>
        <rFont val="Arial LatArm"/>
        <family val="2"/>
      </rPr>
      <t>µ³óíáÕ Ù³ë</t>
    </r>
  </si>
  <si>
    <t>/900(H)x500мм, 3шт/ îêîííûé  блок ,
 металлопласт , стеклопакет, áåëûé öâåò, èìïîðò.,  îòêðûâ. ÷àñòü</t>
  </si>
  <si>
    <r>
      <t xml:space="preserve">/900(H)x500ÙÙ,3Ñ³ï/ ã³÷»ñáí Ù»ï³Õ³åÉ³ëïÇó å³ïáõÑ³ÝÝ»ñÇ ï»Õ³¹ñáõÙ, »ñÏï³Ï ³å³Ï»÷³Ã»Ãáí, ëåÇï³Ï,  ³ñï»ñÏÇñ, </t>
    </r>
    <r>
      <rPr>
        <b/>
        <sz val="10"/>
        <rFont val="Arial LatArm"/>
        <family val="2"/>
      </rPr>
      <t>ä-3</t>
    </r>
    <r>
      <rPr>
        <sz val="10"/>
        <rFont val="Arial LatArm"/>
        <family val="2"/>
      </rPr>
      <t xml:space="preserve">                        </t>
    </r>
    <r>
      <rPr>
        <b/>
        <sz val="10"/>
        <rFont val="Arial LatArm"/>
        <family val="2"/>
      </rPr>
      <t>µ³óíáÕ Ù³ë</t>
    </r>
  </si>
  <si>
    <t>E10-103</t>
  </si>
  <si>
    <t>Ïîäîêîííèêè èç  ïëàñòìàññû</t>
  </si>
  <si>
    <t>äÉ³ëïÙ³ë»    å³ïáõÑ³Ý³·á·»ñÇ ï»Õ³¹ñáõÙ,                  35ëÙ É³ÛÝùáí ,  28·ÍÙ</t>
  </si>
  <si>
    <t>Ù2    å³ïáõÑ³Ý</t>
  </si>
  <si>
    <t>Ù</t>
  </si>
  <si>
    <t>Ð³ï³ÏÝ»ñ</t>
  </si>
  <si>
    <t xml:space="preserve">E11-6  </t>
  </si>
  <si>
    <t>Ùåáåíî÷íàÿ ïîäãîòîâêà</t>
  </si>
  <si>
    <t xml:space="preserve">Ð³ï³ÏÝ»ñÇ ï³Ï  µ³½³Éï» Ë×Çó  Ý³Ë³å³ïñ³ëï³Ï³Ý ß»ñï, </t>
  </si>
  <si>
    <t>Армирование подготовки, Bp 3,  150x150  3/3</t>
  </si>
  <si>
    <r>
      <t xml:space="preserve">´»ïáÝ» Ý³Ëå³ïñ³ëï³Ï³Ý ß»ñïի </t>
    </r>
    <r>
      <rPr>
        <sz val="11"/>
        <rFont val="Arial LatArm"/>
        <family val="2"/>
      </rPr>
      <t>³Ùñ³Ý³íáñáõÙ,  ³Ùñ³Ý A-III  ¹³ëÇ ö 12 ÙÙ</t>
    </r>
  </si>
  <si>
    <t xml:space="preserve">E11-11 </t>
  </si>
  <si>
    <t>Áåòîíàÿ ïîäãîòîâêà B7,5(100) , 10см</t>
  </si>
  <si>
    <t>´»ïáÝ» Ý³Ëå³ïñ³ëï³Ï³Ý ß»ñï ³Ùñ³Ý³ÛÇÝ ó³ÝóÇ íñ³                µ»ïáÝ  B-12.5, 10ëÙ Ñ³ëï., 301.36մ2</t>
  </si>
  <si>
    <t xml:space="preserve">E5-77               ´ÎîØ            </t>
  </si>
  <si>
    <t>Гидроизоляция,  idrosilex pronto, расход 2.5кг/м2</t>
  </si>
  <si>
    <t>æñ³Ù»ÏáõëÇã ùëáõÏ³ÝÛáõÃ , idrosilex pronto, ÝÛáõÃ³Í³ËëÁ 2.5կգ/մ2</t>
  </si>
  <si>
    <t>100Ù2</t>
  </si>
  <si>
    <t xml:space="preserve">E11-55                       E11-56            </t>
  </si>
  <si>
    <t>Öåìåíòíàÿ ñòÿæêà 30ìì</t>
  </si>
  <si>
    <t>Ð³ñÃ»óÝáÕ ß»ñï ó»Ù»Ýï-³í³½³ÛÇÝ »ñ»ë³ëí³Õ, 30ÙÙ Ñ³ëï.</t>
  </si>
  <si>
    <t xml:space="preserve">E11-188  ÎÇñ³ñÏ.                   </t>
  </si>
  <si>
    <t>Ïîëû èç ëàìèíàòà 10ìì òîëù.</t>
  </si>
  <si>
    <t>È³ÙÇÝ³ï»  Ñ³ï³ÏÝ»ñÇ  Í³ÍÏáõÛÃÇ Çñ³Ï³Ý³óáõÙ, 10ÙÙ Ñ³ëï,  ëåáõÝ·áí</t>
  </si>
  <si>
    <t xml:space="preserve">E11-273            </t>
  </si>
  <si>
    <t>Ïëèíòóñû</t>
  </si>
  <si>
    <t>È³ÙÇÝ³óí³Í ßñÇß³ÏÝ»ñÇ ï»Õ³¹ñáõÙ,</t>
  </si>
  <si>
    <t>100·ÍÙ</t>
  </si>
  <si>
    <t>·ÍÙ</t>
  </si>
  <si>
    <t xml:space="preserve">E11-135                                    </t>
  </si>
  <si>
    <t>Ïîëû èç прессгранитных ïëèò</t>
  </si>
  <si>
    <r>
      <t>Ð³ï³ÏÝ»ñÇ Í³ÍÏÇ ß»ñï</t>
    </r>
    <r>
      <rPr>
        <sz val="11"/>
        <rFont val="Arial LatArm"/>
        <family val="2"/>
      </rPr>
      <t xml:space="preserve"> </t>
    </r>
    <r>
      <rPr>
        <sz val="10"/>
        <rFont val="Arial LatArm"/>
        <family val="2"/>
      </rPr>
      <t>Ù³ÙÉ³·ñ³ÝÇï» ë³ÉÇÏÝ»ñáí</t>
    </r>
  </si>
  <si>
    <t>Ïëèíòóñû  èç прессгранитных ïëèò</t>
  </si>
  <si>
    <t>ÞñÇß³ÏÝ»ñÇ å³ïñ³ëïáõÙ  Ù³ÙÉ³·ñ³ÝÇï» ë³ÉÇÏÝ»ñáí, h=10ëÙ,  204·ÍÙx0,1Ù=20.4Ù2</t>
  </si>
  <si>
    <t>Êðûøà</t>
  </si>
  <si>
    <t>Îïáõñ</t>
  </si>
  <si>
    <t xml:space="preserve">E10-70    </t>
  </si>
  <si>
    <t>Óñòàíîâêà äåðåâÿííûõ èçäåëèé</t>
  </si>
  <si>
    <t>ÎïáõñÇ ÷³Ûï» ¿É»Ù»ÝïÝ»ñÇ (Íå»ÕÝ³áïù»ñÇ, áñÙÝ³÷³ÛïÇ,Ï³Ý·Ý³ÏÝ»ñÇ, Ñ»Í³ÝÝ»ñÇ, Ã»ù³ÝÝ»ñÇ ¨ ³ÛÉÝ) ï»Õ³¹ñáõÙ</t>
  </si>
  <si>
    <t xml:space="preserve">E12-268  ÎÇñ³ñÏ. </t>
  </si>
  <si>
    <t>Ïîêðûòèÿ èç ïðîôíàñòèëà  КП-35, h=0,55мм
 ñ îáðåøåòêîé</t>
  </si>
  <si>
    <t xml:space="preserve">E12-280  </t>
  </si>
  <si>
    <t>Êîíüêè  èç îöèíê. Æåëåçà</t>
  </si>
  <si>
    <t xml:space="preserve">î³ÝÇùÇ åÇå»ñÇ   ÃÇÃ»Õ³å³ïáõÙ,   h=0,5ÙÙ </t>
  </si>
  <si>
    <t>Ендовы èç îöèíê. Æåëåçà</t>
  </si>
  <si>
    <t xml:space="preserve">E10-201   </t>
  </si>
  <si>
    <t>Îãíåçàùèòà äåðåâÿíí. Èçäåëèé</t>
  </si>
  <si>
    <t>ö³ÛïÛ³ ÏáÝëïñáõÏóÇ³Ý»ñÇ Ññ³å³ßïå³Ý³Ï³Ý ÙÇçáó³éáõÙÝ»ñ</t>
  </si>
  <si>
    <t xml:space="preserve">E10-203   </t>
  </si>
  <si>
    <t>Îãíåçàùèòà êðûøè</t>
  </si>
  <si>
    <t>ÎïáõñÇ Ññ³å³ßïå³Ý³Ï³Ý ÙÇçáó³éáõÙÝ»ñ</t>
  </si>
  <si>
    <t>10-71</t>
  </si>
  <si>
    <t>Ñëóõîâûå îêíà</t>
  </si>
  <si>
    <t>Ò»ÕÝ³å³ïáõÑ³ÝÝ»ñÇ å³ïñ³ëïáõÙ</t>
  </si>
  <si>
    <t>Îêíî ñòîèìîñòü</t>
  </si>
  <si>
    <t xml:space="preserve">E15-582   </t>
  </si>
  <si>
    <t>Îêðàñêà</t>
  </si>
  <si>
    <t>Ò»ÕÝ³å³ïáõÑ³ÝÝ»ñÇ ÛáõÕ³Ý»ñÏáõÙ</t>
  </si>
  <si>
    <t>E9-46</t>
  </si>
  <si>
    <t>Ñòðåìÿíêà ñî âõîäíîé äâåðþ</t>
  </si>
  <si>
    <t>Ò»ÕÝ³Ñ³ñÏ µ³ñÓñ³óáÕ ³ëïÇ×³Ý ÙïáóÇ Ñ»ï ÙÇ³ëÇÝ, 1 Ñ³ï</t>
  </si>
  <si>
    <t xml:space="preserve">E15-614   </t>
  </si>
  <si>
    <t>Ò»ÕÝ³Ñ³ñÏ µ³ñÓñ³óáÕ ³ëïÇ×³ÝÇ ÛáõÕ³Ý»ñÏáõÙ ÙïáóÇ Ñ»ï ÙÇ³ëÇÝ,1 Ñ³ï</t>
  </si>
  <si>
    <t xml:space="preserve">E10-32    </t>
  </si>
  <si>
    <t xml:space="preserve">Îáëèöîâêà ñòðîãàíí. дîñêàìû </t>
  </si>
  <si>
    <t>ÎïáõñÇ Ï³Ëí³Í Ù³ë»ñÇ »ñ»ë³å³ïáõÙ é³Ý¹³Í ï³Ëï³ÏÝ»ñáí, 20ÙÙ Ñ³ëï</t>
  </si>
  <si>
    <t>E15-582</t>
  </si>
  <si>
    <t xml:space="preserve">î³Ëï³ÏÝ»ñÇ µ³ñÓñáñ³Ï ÛáõÕ³Ý»ñÏáõÙ </t>
  </si>
  <si>
    <t xml:space="preserve">E12-299 E12-300            </t>
  </si>
  <si>
    <t>Öåìåíòíàÿ ñòÿæêà 20ìì</t>
  </si>
  <si>
    <t>Ð³ñÃ»óÝáÕ ß»ñï ó»Ù»Ýï-³í³½³ÛÇÝ »ñ»ë³ëí³Õ, 20ÙÙ Ñ³ëï.</t>
  </si>
  <si>
    <t>E12-289</t>
  </si>
  <si>
    <t>Ïàðîèçîëÿöèÿ , 1 ñëîé ðóáåðîèä</t>
  </si>
  <si>
    <t>¶áÉáñß³Ù»ÏáõëÇã Ã³Õ³ÝÃ éáõµ»ñáÇ¹Çó 1 ß»ñï µÇïáõÙ³ÛÇÝ Ù³ÍÇÏÇ íñ³</t>
  </si>
  <si>
    <t>E12-288
-1</t>
  </si>
  <si>
    <t>Теплоизоляция из шлака</t>
  </si>
  <si>
    <t xml:space="preserve">æ»ñÙ³Ù»ÏáõëÇã ß»ñï Ë³ñ³ÙÇó 20ëÙ Ñ³ëïáõÃÛ³Ý  </t>
  </si>
  <si>
    <t>Âíóòð. Îòäåëêà</t>
  </si>
  <si>
    <t>Ü»ñùÇÝ Ñ³ñ¹³ñáõÙ</t>
  </si>
  <si>
    <t>³/ ä³ï»ñ</t>
  </si>
  <si>
    <t xml:space="preserve">E15-250-1    </t>
  </si>
  <si>
    <t>Âûñîêîêà÷ øòóêàòóðêà ñòåí ãàæà</t>
  </si>
  <si>
    <t xml:space="preserve">ä³ï»ñÇ, ÙÇçÝáñÙÝ»ñÇ, µ³ñÓñáñ³Ï ·³ç» ëí³Õ        </t>
  </si>
  <si>
    <t>E15-277-1</t>
  </si>
  <si>
    <t>Âûñîêîêà÷ øòóêàòóðêà îòêîñîâ</t>
  </si>
  <si>
    <t xml:space="preserve">Þ»å»ñÇ µ³ñÓñáñ³Ï ·³ç» ëí³Õ </t>
  </si>
  <si>
    <t>E15-258</t>
  </si>
  <si>
    <t>Âûñîêîêà÷ øòóêàòóðêà ñòåí öåìåíòíî 
ïåñ÷àíàÿ</t>
  </si>
  <si>
    <t xml:space="preserve">ä³ï»ñÇ   µ³ñÓñáñ³Ï ó»Ù»Ýï-³í³½» ëí³Õ               </t>
  </si>
  <si>
    <t>E15-82</t>
  </si>
  <si>
    <t>Îâëèöîâêà ñòåí êàôåëÿìû</t>
  </si>
  <si>
    <t>ä³ï»ñÇ »ñ»ë³å³ïáõÙ Ï»ñ³ÙÇÏ³Ï³Ý ë³ÉÇÏÝ»ñáí`Ï³ý»É</t>
  </si>
  <si>
    <t xml:space="preserve">E15-664  </t>
  </si>
  <si>
    <t>Ëàòåêñíàÿ îêðàñêà ñòåí</t>
  </si>
  <si>
    <t xml:space="preserve">ä³ï»ñÇ ¨ ß»å»ñÇ  Ý»ñÏáõÙ É³ï»ùë³ÛÇÝ Ý»ñÏáí </t>
  </si>
  <si>
    <t>µ/ ²é³ëï³ÕÝ»ñ</t>
  </si>
  <si>
    <t>E15-251-1</t>
  </si>
  <si>
    <t>Âûñîêîêà÷ øòóêàòóðêà ïîòîëêîâ ãàæà</t>
  </si>
  <si>
    <t xml:space="preserve">²é³ëï³ÕÝ»ñÇ  µ³ñÓñáñ³Ï ·³ç» ëí³Õ </t>
  </si>
  <si>
    <t>E15-665</t>
  </si>
  <si>
    <t>Ëàòåêñíàÿ îêðàñêà потолков</t>
  </si>
  <si>
    <t>´³ñÓñáñ³Ï Ý»ñÏáõÙ É³ï»ùë³ÛÇÝ   Ý»ñÏáí</t>
  </si>
  <si>
    <t>E34-388          ÏÇñ³ñÏáõÙ</t>
  </si>
  <si>
    <t xml:space="preserve">Ïîäâåñíîé ïîòîëîê </t>
  </si>
  <si>
    <t xml:space="preserve">äÉ³ëïÙ³ë» ë³ÉÇÏÝ»ñáí Ï³ËáíÇ  ³é³ëï³ÕÇ  Ï³éáõóáõÙ   Ù»ï³Õ³Ï³Ý Ï³ñÏ³ëÇ å³ïñ³ëïáõÙáí </t>
  </si>
  <si>
    <t>Íàðóæ. Îòäåëêà</t>
  </si>
  <si>
    <t>²ñï³ùÇÝ  Ñ³ñ¹³ñáõÙ</t>
  </si>
  <si>
    <t xml:space="preserve">E15-304    </t>
  </si>
  <si>
    <t>Ñåòêà ìåòàëë äëÿ öîêîëÿ</t>
  </si>
  <si>
    <t xml:space="preserve">Ê³ñÇëËÇ  ³Ùñ³Ý³ÛÇÝ ó³Ýó, »ñ»ë³å³ïÙ³Ý ³ßË³ï³ÝùÝ»ñÇ Ñ³Ù³ñ                  </t>
  </si>
  <si>
    <t xml:space="preserve">100Ù2   </t>
  </si>
  <si>
    <t>E15-16-1 ÏÇñ³ñÏ.</t>
  </si>
  <si>
    <t>Îáëèöîâêà áàçàëüò ïëèòàìû 30ìì</t>
  </si>
  <si>
    <t xml:space="preserve">E26-38    </t>
  </si>
  <si>
    <t>Òåïëîèçîëÿöèÿ ñòåí èç ïîëèñòèðîëüíûõ 
ïëèò òîëù 5ñì</t>
  </si>
  <si>
    <t>մ2</t>
  </si>
  <si>
    <t xml:space="preserve">E23-45                 
     </t>
  </si>
  <si>
    <t>ø³ñ» å³ï»ñáõÙ ³Ýóù»ñÇ ß³Õ³÷áõÙ  D=10մմ  L=12սմ</t>
  </si>
  <si>
    <t>100 Ñ³ï</t>
  </si>
  <si>
    <t>5</t>
  </si>
  <si>
    <t xml:space="preserve">E35-3757    </t>
  </si>
  <si>
    <t xml:space="preserve">Èíüåêöèÿ îòâåðñòèé </t>
  </si>
  <si>
    <t>²Ýóù»ñÇ Ý»ñ³ñÏáõÙ åáÉÇÙ»ñ-ó»Ù»Ýï³ÛÇÝ ß³Õ³Ëáí</t>
  </si>
  <si>
    <t xml:space="preserve">E15-304               
     </t>
  </si>
  <si>
    <t>Ñåòêà ìåòàëë äëÿ облицовоч. Работ</t>
  </si>
  <si>
    <t>Պատերի ցանցապատում տուֆե երեսապատման և սվաղման աշխատանքների  տակ,   Bp100x100,  4/4</t>
  </si>
  <si>
    <t>E15-300</t>
  </si>
  <si>
    <t>Պ³ï»ñÇ µ³ñÓñáñ³Ï ó»Ù»Ýï-³í³½» ëí³Õ ³Ùñ³Ý³ÛÇÝ ó³ÝóÇ íñ³, 30մմ հաստ</t>
  </si>
  <si>
    <t>E13-50   ԲԿՏՄ           .</t>
  </si>
  <si>
    <t>Облицовка стен туфовымы плитамы толщ. 30мм</t>
  </si>
  <si>
    <t>ä³ï»ñÇ   »ñ»ë³å³ïáõÙ և å³ïáõÑ³Ý³·á·»ñÇ »ñ»ë³å³ïáõÙ 30 ÙÙ Ñ³ëï. ³ñÃÇÏïáõý»  ë³ÉÇÏÝ»ñáíª    / 7ÙÙ Ñ³ëï. K 80 ëáëÝÓ³ÝÛáõÃáíª  (1Ù2= 7ÙÙx1,35Ï·=9,45Ï·/Ù2)/ , ³Ùñ³Ý³ÛÇÝ ó³ÝóÇ íñ³, ë³ÉÇÏÝ»ñÇ ³Ùñ³óáõÙáí ó³ÝóÇÝ</t>
  </si>
  <si>
    <t xml:space="preserve">E15-523    ÏÇñ³ñÏ.   </t>
  </si>
  <si>
    <t>Îêðàñêà ñòåí ôàñàäíîé êðàñêîé</t>
  </si>
  <si>
    <t>ò»Ù»Ýï-³í³½» ëí³ÕÇ  Ý»ñÏáõÙ ×³Ï³ï³ÛÇÝ Ý»ñÏáí</t>
  </si>
  <si>
    <t>Շվաքարան- 4 հատ</t>
  </si>
  <si>
    <t xml:space="preserve">E9-50         ÏÇñ³ñÏ.
     </t>
  </si>
  <si>
    <t>Ìåòàëëè÷ êàðêàñ íàâåñà  L35x3ìì</t>
  </si>
  <si>
    <t>Þí³ù³ñ³ÝÇ Ù»ï³Õ» Ï³ñÏ³ëÇ å³ïñ³ëïáõÙ ¨ ï»Õ³¹ñáõÙ, L35x3ÙÙ ³ÝÏÛáõÝ³Ïáí, 34x4տեղ=136·ÍÙ</t>
  </si>
  <si>
    <t>Îêðàñêà ìàñëÿííàÿ</t>
  </si>
  <si>
    <t xml:space="preserve">Ø»ï³Õ» Ù³ë»ñÇ  ÛáõÕ³Ý»ñÏáõÙ, </t>
  </si>
  <si>
    <t xml:space="preserve">E9-24  </t>
  </si>
  <si>
    <t xml:space="preserve">Ïîêðûòèÿ èç ïðîôíàñòèëà  , h=0,5мм
</t>
  </si>
  <si>
    <t xml:space="preserve">Þí³ù³ñ³ÝÇ Í³ÍÏÇ å³ïñ³ëïáõÙ   åñáýÇÉ³íáñ óÇÝÏ³å³ï Ù»ï³Õ³ÃÇÃ»Õáí,   h=0,5ÙÙ </t>
  </si>
  <si>
    <t>Ôàðòóê èç îöéíêîâàíí. Æåëåçà</t>
  </si>
  <si>
    <t>Þí³ù³ñ³ÝÇ  ·á·ÝáóÝ»ñÇ å³ïñ³ëïáõÙ,   h=0,5ÙÙ óÇÝÏ³å³ï Ù»ï³Õ³ÃÇÃ»Õ</t>
  </si>
  <si>
    <t>E9-102   ÏÇñ³ñÏ</t>
  </si>
  <si>
    <t xml:space="preserve">Îáëèöîâêà èç ïластмассовых   плит </t>
  </si>
  <si>
    <t>Þí³ù³ñ³ÝÇ ³é³ëï³ÕÇ ¨ »é³ÝÏÛáõÝ ÏáÕÇ »ñ»ë³å³ïáõÙ åáÉÇÏ³ñµáÝ³ï»  ë³ÉÇÏÝ»ñáí</t>
  </si>
  <si>
    <t>Áëàãîóñòðîéñòâî</t>
  </si>
  <si>
    <t>´³ñ»Ï³ñ·áõÙ</t>
  </si>
  <si>
    <t>E1-1610  E1-1617</t>
  </si>
  <si>
    <t>Ðàçðàáîòêà ãðóíòà áóëüäîçåðàìû</t>
  </si>
  <si>
    <t>´áõë³ÑáÕÇ Ùß³ÏáõÙ ¨ ï»Õ³÷áËáõÙ µáõÉ¹á½»ñáí 20Ù, ÉÇóù, Ïáõï³ÏáõÙ</t>
  </si>
  <si>
    <t xml:space="preserve">E1-1579  </t>
  </si>
  <si>
    <t>Ïîãðóçêà ýêñêàâàòîðàìû íà àâòîñàìîñâàëû</t>
  </si>
  <si>
    <t>´áõë³ÑáÕÇ µ³ñÓáõÙ  1.0Ù3 ß.ï. ¿ùë.  ³íïáÇÝùÝ³Ã³÷»ñÇ íñ³</t>
  </si>
  <si>
    <t>E1-1130</t>
  </si>
  <si>
    <t>Планировка</t>
  </si>
  <si>
    <t>î³ñ³ÍùÇ Ñ³Ù³Ñ³ñÃ»óáõÙ Ù»Ë³ÝÇ½Ùáí</t>
  </si>
  <si>
    <t>Øáõïù»ñÇ ³ëïÇ×³ÝÝ»ñ ¨ Ã»ù³Ñ³ñÃ³ÏÝ»ñ</t>
  </si>
  <si>
    <t xml:space="preserve">E8-11-1       </t>
  </si>
  <si>
    <t xml:space="preserve">Ùåáåíî÷íàÿ ïîäãîòîâêà, </t>
  </si>
  <si>
    <t xml:space="preserve">´³½³Éï» Ë×áí  Ý³Ë³å³ïñ³ëï³Ï³Ý ß»ñï,    ³ëïÇ×³ÝÝ»ñÇ Ñ³ñÃ³ÏÇ  ¨ Ã»ù³Ñ³ñÃ³ÏÇ ï³Ï      </t>
  </si>
  <si>
    <t xml:space="preserve">E6-21        </t>
  </si>
  <si>
    <t xml:space="preserve">Áóòîáåòîííàÿ масса  B7.5, </t>
  </si>
  <si>
    <t>´³½³Éï»   ³ëïÇ×³ÝÝ»ñÇ Ñ³ñÃ³ÏÇ  ¨ Ã»ù³Ñ³ñÃ³ÏÇ ï³Ï Ë³Ùù³ñ³µ»ïáÝ» ½³Ý·í³Í, µ»ïáÝ  B 7.5(M100)</t>
  </si>
  <si>
    <t xml:space="preserve">E6-1  </t>
  </si>
  <si>
    <t xml:space="preserve">Áåòîííàÿ  ïîäãîòîâêà  B-7.5, </t>
  </si>
  <si>
    <t xml:space="preserve">Ê³Ùù³ñ³µ»ïáÝ» ÑÇÙù»ñÇ  íñ³  µ»ïáÝ» Ý³Ë³å³ïñ³ëï³Ï³Ý ß»ñï,  5ëÙ Ñ³ëï,                     B 7,5 (100) ¹³ëÇ µ»ïáÝ,  </t>
  </si>
  <si>
    <t xml:space="preserve">E7-734     ÏÇñ³ñÏáõÙ    </t>
  </si>
  <si>
    <t>Áàçàëüòîâûå ñòóï.  30x15 ñì</t>
  </si>
  <si>
    <t>´³½³Éï»   ³ëïÇ×³ÝÝ»ñÇ ï»Õ³¹ñáõÙ,  30x15 ëÙ ã³÷.</t>
  </si>
  <si>
    <t xml:space="preserve">E5-134       ´ÎîØ  </t>
  </si>
  <si>
    <t xml:space="preserve">´³½³Éï»  ë³ÉÇÏÝ»ñáí Ñ³ñÃ³ÏÝ»ñÇ ¨ Ã»ù³Ñ³ñÃ³ÏÝ»ñÇ  Í³ÍÏáõÛÃ,               3 ëÙ Ñ³ëï.,                                                           </t>
  </si>
  <si>
    <t>Ñåòêà ðàáèöà</t>
  </si>
  <si>
    <t xml:space="preserve">E15-17-1 ÏÇñ³ñÏ
     </t>
  </si>
  <si>
    <t xml:space="preserve">Â»ù³Ñ³ñÃ³ÏÇ  ¨ Ñ³ñÃ³ÏÝ»ñÇ  å³ï»ñÇ »ñ»ë³å³ïáõÙ   3ëÙ Ñ³ëï. µ³½³Éï» ë³ÉÇÏÝ»ñáí,  </t>
  </si>
  <si>
    <t>Մայթեր</t>
  </si>
  <si>
    <t xml:space="preserve"> E27-82                    </t>
  </si>
  <si>
    <t>Базальт бордюр   300x150мм</t>
  </si>
  <si>
    <t xml:space="preserve">E27-173 E27-174  </t>
  </si>
  <si>
    <t xml:space="preserve">Ùåáåíî÷íàÿ ïîäãîòîâêà, 8ñì </t>
  </si>
  <si>
    <t xml:space="preserve">Ø³ÛÃ»ñÇ Ë×»  Ý³Ë³å³ïñ³ëï³Ï³Ý ß»ñïÇ Çñ³Ï³Ý³óáõÙ,  8 ëÙ Ñ³ëï. </t>
  </si>
  <si>
    <t>14</t>
  </si>
  <si>
    <t xml:space="preserve">E11-500   ÏÇñ³ñÏáõÙ
     </t>
  </si>
  <si>
    <t>Îáëèöîâêà òðîòóàð. Áàçàëüò ïëèò.  Áðåê÷à</t>
  </si>
  <si>
    <t>3ëÙ Ñ³ëï.µ³½³Éï» ë³ÉÇÏÝ»ñáí §µñ»Ïã³¦ ïÇåÇ 
 Ù³ÛÃÇ    Í³ÍÏáõÛÃ</t>
  </si>
  <si>
    <t xml:space="preserve"> Хîëîäíîå  
âîäîñíàáæåíèå</t>
  </si>
  <si>
    <t>Ü»ñùÇÝ ë³éÁ  çñ³Ù³ï³Ï³ñ³ñáõÙ</t>
  </si>
  <si>
    <t>E16-34          ÏÇñ³ñÏ.</t>
  </si>
  <si>
    <t>Òðóáû èç ïîëèïðîïèëåíà  Ô15ìì</t>
  </si>
  <si>
    <t>ÊáÕáí³Ï  åáÉÇåñáåÇÉ»Ý³ÛÇÝ,    ö15ÙÙ</t>
  </si>
  <si>
    <t>E16-35          ÏÇñ³ñÏ.</t>
  </si>
  <si>
    <t>Òðóáû èç ïîëèïðîïèëåíà  Ô20ìì</t>
  </si>
  <si>
    <t>ÊáÕáí³Ï  åáÉÇåñáåÇÉ»Ý³ÛÇÝ,    ö20ÙÙ</t>
  </si>
  <si>
    <t>E16-36          ÏÇñ³ñÏ.</t>
  </si>
  <si>
    <t>Òðóáû èç ïîëèïðîïèëåíà  Ô25ìì</t>
  </si>
  <si>
    <t>ÊáÕáí³Ï  åáÉÇåñáåÇÉ»Ý³ÛÇÝ,    ö25ÙÙ</t>
  </si>
  <si>
    <t>E16-37         ÏÇñ³ñÏ.</t>
  </si>
  <si>
    <t>Òðóáû èç ïîëèïðîïèëåíà  Ô32ìì</t>
  </si>
  <si>
    <t>ÊáÕáí³Ï  åáÉÇåñáåÇÉ»Ý³ÛÇÝ,    ö32ÙÙ</t>
  </si>
  <si>
    <t>E16-199</t>
  </si>
  <si>
    <t>Âîäîìåð õîëîäíîé âîäû   Ô32ìì</t>
  </si>
  <si>
    <t xml:space="preserve">ê³éÁ  çñÇ çñ³ã³÷Ç ï»Õ³¹ñáõÙ ,ö32ÙÙ  </t>
  </si>
  <si>
    <t>E18-213</t>
  </si>
  <si>
    <t>Ôèëüòð  Ô32ìì</t>
  </si>
  <si>
    <t>ê³éÁ çñÇ ½ïÇãÇ ï»Õ³¹ñáõÙ, ö32ÙÙ</t>
  </si>
  <si>
    <t>E16-134</t>
  </si>
  <si>
    <t>Âåíòèëü    Ô15ìì</t>
  </si>
  <si>
    <t xml:space="preserve"> ö³Ï³ÝÝ»ñÇ  ï»Õ³¹ñáõÙ ö15ÙÙ</t>
  </si>
  <si>
    <t>Âåíòèëü    Ô20ìì</t>
  </si>
  <si>
    <t xml:space="preserve"> ö³Ï³ÝÝ»ñÇ  ï»Õ³¹ñáõÙ ö20ÙÙ</t>
  </si>
  <si>
    <t>E16-135</t>
  </si>
  <si>
    <t>Âåíòèëü    Ô25ìì</t>
  </si>
  <si>
    <t xml:space="preserve"> ö³Ï³ÝÝ»ñÇ  ï»Õ³¹ñáõÙ ö25ÙÙ</t>
  </si>
  <si>
    <t>Âåíòèëü    Ô32ìì</t>
  </si>
  <si>
    <t xml:space="preserve"> ö³Ï³ÝÝ»ñÇ  ï»Õ³¹ñáõÙ ö32ÙÙ</t>
  </si>
  <si>
    <t>E22-365</t>
  </si>
  <si>
    <t>Ôàñîííûå ÷àñòè</t>
  </si>
  <si>
    <t>Ò¨³íáñ Ù³ë»ñÇ ï»Õ³¹ñáõÙ,           ö15 - ö32ÙÙ</t>
  </si>
  <si>
    <t>10Ñ³ï</t>
  </si>
  <si>
    <t>E17-53</t>
  </si>
  <si>
    <t>Ñìåñèòåëü äëÿ умивальника</t>
  </si>
  <si>
    <t>Èí³ó³ñ³ÝÇ   Ë³éÝÇã Íáñ³ÏÝ»ñÇ ï»Õ³¹ñáõÙ</t>
  </si>
  <si>
    <t>Ñìåñèòåëü äëÿ мойки</t>
  </si>
  <si>
    <t>Խոհանոցային լվացարանի  Ë³éÝÇã Íáñ³ÏÝ»ñÇ ï»Õ³¹ñáõÙ</t>
  </si>
  <si>
    <t xml:space="preserve">E46-45
</t>
  </si>
  <si>
    <t>Ñâåðëåíèå îòâåðñòåé â ïåðåãîðîäêàõ</t>
  </si>
  <si>
    <t xml:space="preserve">ØÇçÝáñÙÝ»ñáõÙ  ³ÝóùÇ µ³óáõÙ,  </t>
  </si>
  <si>
    <t xml:space="preserve">E46-46
</t>
  </si>
  <si>
    <t>Ñâåðëåíèå îòâåðñòåé â ñòåíàõ</t>
  </si>
  <si>
    <t xml:space="preserve">ä³ï»ñáõÙ  ³Ýóù»ñÇ µ³óáõÙ,  </t>
  </si>
  <si>
    <t>E16-219</t>
  </si>
  <si>
    <t>Èñïèòàíèå ñèñòåìû</t>
  </si>
  <si>
    <t>ÊáÕáí³Ï³ß³ñÇ ÷áñÓ³ñÏáõÙ</t>
  </si>
  <si>
    <t>100Ù</t>
  </si>
  <si>
    <t>E22-64</t>
  </si>
  <si>
    <t>Ãèëüçà</t>
  </si>
  <si>
    <t>Ø»ï³Õ³Ï³Ý å³ñÏáõ× ö50ÙÙ</t>
  </si>
  <si>
    <t>E22-511</t>
  </si>
  <si>
    <t>ä³ñÏáõ×Ç »½ñ»ñÇ  ÷³ÏáõÙ</t>
  </si>
  <si>
    <t>Внутр. Канализация</t>
  </si>
  <si>
    <t>Ü»ñùÇÝ ÏáÛáõÕÇ</t>
  </si>
  <si>
    <t>E16-33</t>
  </si>
  <si>
    <t>Ïîëèõëîðèäíûå òðóáû   Ô50ìì</t>
  </si>
  <si>
    <t>äáÉÇíÇÝÇÉùÉáñÇ¹»  ËáÕáí³ÏÝ»ñÇ ï»Õ³¹ñáõÙ ö50ÙÙ</t>
  </si>
  <si>
    <t>E16-34</t>
  </si>
  <si>
    <t>Ïîëèõëîðèäíûå òðóáû   Ô110ìì</t>
  </si>
  <si>
    <t>äáÉÇíÇÝÇÉùÉáñÇ¹»  ËáÕáí³ÏÝ»ñÇ ï»Õ³¹ñáõÙ ö110ÙÙ</t>
  </si>
  <si>
    <t>Ïîëèõëîðèäíûå òðóáû   Ô160ìì</t>
  </si>
  <si>
    <t>äáÉÇíÇÝÇÉùÉáñÇ¹»  ËáÕáí³ÏÝ»ñÇ ï»Õ³¹ñáõÙ ö160ÙÙ</t>
  </si>
  <si>
    <t xml:space="preserve">äáÉÇíÇÝÇÉùÉáñÇ¹»   Ó¨³íáñ Ù³ë»ñÇ ï»Õ³¹ñáõÙ, </t>
  </si>
  <si>
    <t>E17-87</t>
  </si>
  <si>
    <t>Ìåòàëë.  Ìîéêà ñ òóìáî÷êîé</t>
  </si>
  <si>
    <t>Ø»ï³Õ» ËáÑ³Ýáó³ÏáÝù, å³Ñ³ñ³Ýáí, »ñÏï»Õ³ÝÇ</t>
  </si>
  <si>
    <t>Ï-ï</t>
  </si>
  <si>
    <t>E17-21</t>
  </si>
  <si>
    <t xml:space="preserve">Êåðàìè÷âñêèé óìûâàëüíèê </t>
  </si>
  <si>
    <t>Î»ñ³ÙÇÏ³Ï³Ý   Éí³ó³ñ³Ý   ëÇýáÝáí,áïÝ³Ïáí</t>
  </si>
  <si>
    <t>E17-62</t>
  </si>
  <si>
    <t>Êåðàìè÷âñêèé óíèòàç</t>
  </si>
  <si>
    <t>Î»ñ³ÙÇÏ³Ï³Ý ½áõ·³ñ³Ý³ÏáÝù çñÃáÕ µ³ùÇÏáí</t>
  </si>
  <si>
    <t xml:space="preserve">ä³ï»ñáõÙ ¨ ³é³ëï³ÕáõÙ ³Ýóù»ñÇ µ³óáõÙ,  </t>
  </si>
  <si>
    <t>Отопление</t>
  </si>
  <si>
    <t xml:space="preserve">   æ»éáõóáõÙ </t>
  </si>
  <si>
    <t>E18-76   ÏÇñ³ñÏ</t>
  </si>
  <si>
    <t>Êîòåë газовый  28êâò, одноконтурный</t>
  </si>
  <si>
    <t>æ»éáõóÙ³Ý  Ï³Ãë³ÛÇ ï»Õ³¹ñáõÙ,  ÙÇ³ÏáÝïáõñ, 32Ïíï</t>
  </si>
  <si>
    <t>Êîòåë газовый 28êâò, двуконтурный</t>
  </si>
  <si>
    <t>æ»éáõóÙ³Ý  Ï³Ãë³ÛÇ ï»Õ³¹ñáõÙ,  »ñÏÏáÝïáõñ³ÝÇ,  32Ïíï</t>
  </si>
  <si>
    <t>E18-112</t>
  </si>
  <si>
    <t>Àëëþìèíåâûå  ðàäèàòîðû H=500ìì,  /268ñåê/,</t>
  </si>
  <si>
    <t>²ÉÛáõÙÇÝ» ç»éáõóÙ³Ý Ù³ñïÏáóÝ»ñÇ ï»Õ³¹ñáõÙ ", H=500ÙÙ,  /203 ë»ÏóÇ³/,</t>
  </si>
  <si>
    <t>¾ÎØ</t>
  </si>
  <si>
    <t>E16-36    ÏÇñ³ñÏ</t>
  </si>
  <si>
    <t>Òðóáà ìåòàëëîïëàñò Ô25ìì</t>
  </si>
  <si>
    <t xml:space="preserve">ÊáÕáí³Ï  Ù»ï³Õ³åÉ³ëïÇó,    ö25x3ÙÙ, </t>
  </si>
  <si>
    <t>Òðóáà ìåòàëëîïëàñò Ô32ìì</t>
  </si>
  <si>
    <t xml:space="preserve">ÊáÕáí³Ï  Ù»ï³Õ³åÉ³ëïÇó,    ö32x3ÙÙ, </t>
  </si>
  <si>
    <t>Âåíòèëü äëÿ ðåãóëèðîâêè</t>
  </si>
  <si>
    <t>Ø³ñïÏáóÝ»ñÇ  Ï³ñ·³íáñÇã ÷³Ï³Ý</t>
  </si>
  <si>
    <t>Ø»ï³Õ³åÉ³ëï»  Ó¨³íáñ Ù³ë»ñÇ ï»Õ³¹ñáõÙ</t>
  </si>
  <si>
    <t>E18-229</t>
  </si>
  <si>
    <t>Âåíòèëü äëÿ âîçäóõîóäàëåíèÿ</t>
  </si>
  <si>
    <t>ú¹³Ñ»é³óÙ³Ý  ÷³Ï³ÝÝ»ñÇ ï»Õ³¹ñáõÙ ,  ö12ÙÙ</t>
  </si>
  <si>
    <t>Êó³Ý³íáñ ÷³Ï³ÝÝ»ñÇ  ï»Õ³¹ñáõÙ, ö15ÙÙ</t>
  </si>
  <si>
    <t>ö³Ï³ÝÝ»ñÇ  ï»Õ³¹ñáõÙ, ö20ÙÙ</t>
  </si>
  <si>
    <t>ö³Ï³ÝÝ»ñÇ  ï»Õ³¹ñáõÙ, ö32ÙÙ</t>
  </si>
  <si>
    <t>Êîëåêòîð èç ìåòàëë. Òðóá</t>
  </si>
  <si>
    <t>Ø»ï³Õ³Ï³Ý ËáÕáí³ÏÇó ÏáÉ»Ïïáñ ö57ÙÙ</t>
  </si>
  <si>
    <t xml:space="preserve">E46-53                                  ßáõÏ³        </t>
  </si>
  <si>
    <t xml:space="preserve">²Ýóù»ñÇ µ³óáõÙ å³ï»ñÇ ¨  ÙÇçÝáñÙÝ»ñÇ Ù»ç, </t>
  </si>
  <si>
    <t xml:space="preserve">E46-47                                         </t>
  </si>
  <si>
    <t>Ñâåðëåíèå îòâåðñòåé â ñòåíàõ äëÿ êîòëîâ è</t>
  </si>
  <si>
    <t xml:space="preserve">²Ýóù»ñÇ µ³óáõÙ (ç»éáõóÙ³Ý Ï³Ãë³Ý»ñÇ  ¨ û¹³÷áËáõÃÛ³Ý Ñ³Ù³ñ), </t>
  </si>
  <si>
    <t>100
Ñ³ï</t>
  </si>
  <si>
    <t xml:space="preserve">E46-52                                          </t>
  </si>
  <si>
    <t>Ñâåðëåíèå îòâåðñòåé â ïîòîëêàõ</t>
  </si>
  <si>
    <t xml:space="preserve">²é³ëï³ÕáõÙ ³Ýóù»ñÇ µ³óáõÙ </t>
  </si>
  <si>
    <t>E20-750</t>
  </si>
  <si>
    <t>Âåíòèëÿòîð</t>
  </si>
  <si>
    <t xml:space="preserve">ú¹³÷áËÇãÇ ï»Õ³¹ñáõÙ,  </t>
  </si>
  <si>
    <t>Ïîëèïðîïèëåíîâûå òðóáû äëÿ âåíòèëÿöèè</t>
  </si>
  <si>
    <t>ú¹³÷áËáõÃÛ³Ý åáÉÇåñáåÇÉ»Ý³ÛÇÝ ËáÕáí³ÏÇ ï»Õ³¹ñáõÙ ö200ÙÙ,  Ó¨³íáñ Ù³ë»ñáí,  ç»ñÙ³Ù»Ïáõë³óáõÙáí</t>
  </si>
  <si>
    <t>Электроосвещение</t>
  </si>
  <si>
    <t>Ü»ñùÇÝ ¾É»Ïïñ³Éáõë³íáñáõÃÛáõÝ</t>
  </si>
  <si>
    <t>E8-612-10</t>
  </si>
  <si>
    <t>Êîðîáêà äëÿ àâòîìàò âûêëþ÷àòåëåé</t>
  </si>
  <si>
    <t>îáõ÷ ³íïáÙ³ï ³Ýç³ïÇãÝ»ñÇ Ñ³Ù³ñ, 500x700</t>
  </si>
  <si>
    <t>E8-591-7</t>
  </si>
  <si>
    <t>Øòåïñåëü</t>
  </si>
  <si>
    <t xml:space="preserve">Êñáó³ÛÇÝ í³ñ¹³Ï, ÑáÕ³Ýóí³Í ÏáÝï³Ïïáí ,  250ì. 16²,      </t>
  </si>
  <si>
    <t>Êîðîáêà îòâåòâëèòåëüíàÿ</t>
  </si>
  <si>
    <t xml:space="preserve">îáõ÷  µ³Å³Ý³ñ³ñ </t>
  </si>
  <si>
    <t>Êîðîáêà óñòàíîâî÷íàÿ</t>
  </si>
  <si>
    <t>îáõ÷ ï»Õ³¹ñÙ³Ý</t>
  </si>
  <si>
    <t>E8-591-2</t>
  </si>
  <si>
    <t>Âûêëþ÷àòåëü  îäíîìåñòíûé</t>
  </si>
  <si>
    <t xml:space="preserve">²Ýç³ïÇã 1 ëï»Õ³ÝÇ,    </t>
  </si>
  <si>
    <t>E8-591-10</t>
  </si>
  <si>
    <t>Âûêëþ÷àòåëü  äâóìåñòíûé</t>
  </si>
  <si>
    <t xml:space="preserve">²Ýç³ïÇã, 2 ëï»Õ³ÝÇ,   </t>
  </si>
  <si>
    <t>E8-402-2</t>
  </si>
  <si>
    <t>Ýë ïðîâîä  ÏÂ,  1x 10ìì2</t>
  </si>
  <si>
    <t>¾É. Ñ³Õáñ¹³É³ñ  Ã³ùÝí³Í É³ñ³ÝóáõÙ, ÏÂ,  1x 10ÙÙ.ù</t>
  </si>
  <si>
    <t>Ýë ïðîâîä  ÏÂ,  1x 6ìì2</t>
  </si>
  <si>
    <t>¾É. Ñ³Õáñ¹³É³ñ  Ã³ùÝí³Í É³ñ³ÝóáõÙ  ÏÂ,  1x 6ÙÙ.ù</t>
  </si>
  <si>
    <t>Ýë ïðîâîä ÏÏÂÃ,  2x4ìì2</t>
  </si>
  <si>
    <t>¾É. Ñ³Õáñ¹³É³ñ  Ã³ùÝí³Í É³ñ³ÝóáõÙ  ÏÏÂÃ,  2 x 4ÙÙ.ù</t>
  </si>
  <si>
    <t>Ýë ïðîâîä  ÏÏÂÃ,  1x2.5ìì2</t>
  </si>
  <si>
    <t>¾É. Ñ³Õáñ¹³É³ñ  Ã³ùÝí³Í É³ñ³ÝóáõÙ  ÏÂ,  1x 2.5ÙÙ.ù</t>
  </si>
  <si>
    <t>Ýë ïðîâîä  ÏÏÂÃ,  2x2.5ìì2</t>
  </si>
  <si>
    <t>¾É. Ñ³Õáñ¹³É³ñ  Ã³ùÝí³Í É³ñ³ÝóáõÙ  ÏÏÂÃ,  2x2.5ÙÙ.ù</t>
  </si>
  <si>
    <t>Ýë ïðîâîä  ÏÂ,  1x 1.5ìì2</t>
  </si>
  <si>
    <t>¾É. Ñ³Õáñ¹³É³ñ  Ã³ùÝí³Í É³ñ³ÝóáõÙ  ÏÂ,  1x 1.5ÙÙ.ù</t>
  </si>
  <si>
    <t xml:space="preserve">E8-599-2 </t>
  </si>
  <si>
    <t>Ñâåòèëüíèê  LED 60âò</t>
  </si>
  <si>
    <t>Èáõë³ïáõÝ»ñÇ ï»Õ³¹ñáõÙ,   LED 60íï</t>
  </si>
  <si>
    <t>E8-603-2</t>
  </si>
  <si>
    <t>Ñâåòèëüíèê íàðóæíûé 1x100âò</t>
  </si>
  <si>
    <t>Î»ï³ÛÇÝ Éáõë³ïáõÝ»ñ,  ³ñï³ùÇÝ ï»Õ³¹ñÙ³Ý 1x100íï</t>
  </si>
  <si>
    <t>Ñâåòèëüíèê сан узла 1x100âò</t>
  </si>
  <si>
    <t>ê³ÝÑ³Ý·áõÛóÇ  Éáõë³ïáõÝ»ñ,  1x100íï</t>
  </si>
  <si>
    <t>Бра  1x100вт</t>
  </si>
  <si>
    <t>ä³ïÇ  Éáõë³ïáõÝ»ñ,  1x100íï</t>
  </si>
  <si>
    <t>E46-50</t>
  </si>
  <si>
    <t xml:space="preserve">²Ýóù»ñÇ µ³óáõÙ å³ï»ñÇ   Ù»ç, </t>
  </si>
  <si>
    <t>ÐáÕ³ÝóáõÙ</t>
  </si>
  <si>
    <t>E8-472-7</t>
  </si>
  <si>
    <t>Ñòàëü ïîëîñàâàÿ  40x4ìì</t>
  </si>
  <si>
    <t>ÐáÕ³ÝóÙ³Ý Ñ³Õáñ¹³ÃÇÃ»Õ ß»ñï³íáñ åáÕå³ïÇó   40x4ÙÙ  ã³÷ë»ñáí</t>
  </si>
  <si>
    <t>E8-471-1</t>
  </si>
  <si>
    <t>Ñòàëü óãëîâàÿ  45x45x5 ìì, 10ì</t>
  </si>
  <si>
    <t>ÐáÕ³ÝóÙ³Ý ¿É»Ïïñá¹Ý»ñ, Ù»ï³Õ» ³ÝÏÛáõÝ³Ï 45x45x5ÙÙ   4Ñ³ïx2,5Ù=10Ù</t>
  </si>
  <si>
    <t>Ð³ï</t>
  </si>
  <si>
    <t>²ñï³ùÇÝ  ÏáÛáõÕ³·ÇÍ</t>
  </si>
  <si>
    <t xml:space="preserve">E1-1593 </t>
  </si>
  <si>
    <t>Раз-ка гр. 3-й гр. С погрузкой на а/самосвалы</t>
  </si>
  <si>
    <t xml:space="preserve">3-ñ¹ ËÙµÇ ·ñáõÝïÇ  Ù»Ë³ÝÇ½Ùáí  Ùß³ÏáõÙ, µ³ñÓáõÙ ³íïáÙ»ù»Ý³Ý»ñÇ íñ³ </t>
  </si>
  <si>
    <t xml:space="preserve">E1-1551 </t>
  </si>
  <si>
    <t>Раз-ка гр. 3-й гр. в отвал</t>
  </si>
  <si>
    <t>3-ñ¹ ËÙµÇ ·ñáõÝïÇ  Ù»Ë³ÝÇ½Ùáí  Ùß³ÏáõÙ, ÏáÕÉÇóù</t>
  </si>
  <si>
    <t xml:space="preserve">E1-961 </t>
  </si>
  <si>
    <t>Раз-ка гр. 3-й гр. Вручную</t>
  </si>
  <si>
    <t xml:space="preserve">3-ñ¹ ËÙµÇ ÑáÕÇ Ó»éùáí Ùß³ÏáõÙ </t>
  </si>
  <si>
    <t>E1-1634   E1-1645</t>
  </si>
  <si>
    <t>Обратная  засыпка мех способом</t>
  </si>
  <si>
    <t>¶ñáõÝïÇ Ñ»ïÉÇóù µáõÉ¹á½»ñáí, ï»Õ³÷áË»Éáí  ÙÇÝã¨ 10Ù</t>
  </si>
  <si>
    <t>1000Ù3</t>
  </si>
  <si>
    <t xml:space="preserve">E1-968   </t>
  </si>
  <si>
    <t>Обратная  засыпка вручную</t>
  </si>
  <si>
    <t>¶ñáõÝïÇ Ñ»ïÉÇóù Ó»éùáí</t>
  </si>
  <si>
    <t>E1-1184</t>
  </si>
  <si>
    <t>Уплотнение гр.</t>
  </si>
  <si>
    <t xml:space="preserve">¶ñáõÝïÇ Ëï³óáõÙ </t>
  </si>
  <si>
    <t>Ñ310-5</t>
  </si>
  <si>
    <t>Перевозка на 5км</t>
  </si>
  <si>
    <t xml:space="preserve"> ÞÇÝ³ÕµÇ ï»Õ³÷áËáõÙ ³íïáÙ»ù»Ý³Ý»ñáí ÙÇÝã¨ 5ÏÙ Ñ»é³íáñáõÃÛ³Ý íñ³</t>
  </si>
  <si>
    <t>E16-34   
ÏÇñ³ñÏ.</t>
  </si>
  <si>
    <t>Поливинилхлоридные трубы  Ф160мм</t>
  </si>
  <si>
    <t>äáÉÇíÇÝÇÉùÉáñÇ¹» ËáÕáí³ÏÝ»ñÇ ï»Õ³¹ñáõÙ ö160ÙÙ</t>
  </si>
  <si>
    <t>E23-155</t>
  </si>
  <si>
    <t>Врезка в сущест. Сеть</t>
  </si>
  <si>
    <t>ÊáÕáí³Ï³ß³ñÇ ÙÇ³óáõÙÁ ·áñÍáÕ ·ÍÇÝ</t>
  </si>
  <si>
    <t>ÙÇ³ó.</t>
  </si>
  <si>
    <t xml:space="preserve">E23-109          </t>
  </si>
  <si>
    <t>Сборные ж/б колодцы   D=1000мм</t>
  </si>
  <si>
    <t>Ð³í³ùáíÇ »/µ ¹Çï³Ñáñ»ñ D=1000ÙÙ</t>
  </si>
  <si>
    <t xml:space="preserve">E6-1         </t>
  </si>
  <si>
    <t>Бетонные фундаменты  B-15, (M200)</t>
  </si>
  <si>
    <t>¸Çï³Ñáñ»ñÇ µ»ïáÝ» ÑÇÙù»ñ,   µ»ïáÝ  B-15, (M200)</t>
  </si>
  <si>
    <t xml:space="preserve">E8-27          </t>
  </si>
  <si>
    <t>Обмазочная гидроизоляция</t>
  </si>
  <si>
    <t>¸Çï³Ñáñ»ñÇ å³ï»ñÇ »ñÏß»ñï µÇïáõÙ³å³ïáõÙ</t>
  </si>
  <si>
    <t>Наружный водопровод</t>
  </si>
  <si>
    <t>²ñï³ùÇÝ   çñ³Ù³ï³Ï³ñ³ñáõÙ</t>
  </si>
  <si>
    <t>Трубы  полипропиленовые  Ф32</t>
  </si>
  <si>
    <t>E19-227          ´ÎîØ</t>
  </si>
  <si>
    <t>Ð³í³ùáíÇ »/µ ¹Çï³Ñáñ. D=1000ÙÙ</t>
  </si>
  <si>
    <t>E19-284          ´ÎîØ</t>
  </si>
  <si>
    <t>Крышка колодца  1200x1200мм</t>
  </si>
  <si>
    <t>¸Çï³ÑáñÇ Ï³÷³ñÇã, 1200x1200ÙÙ</t>
  </si>
  <si>
    <t>¸Çï³ÑáñÇ å³ï»ñÇ µÇïáõÙ³å³ïáõÙ</t>
  </si>
  <si>
    <t xml:space="preserve"> ¾É»Ïïñ³Ù³ï³Ï³ñ³ñáõÙ</t>
  </si>
  <si>
    <t xml:space="preserve">E1-965   </t>
  </si>
  <si>
    <t>Գրունտի փորում ձեռքով</t>
  </si>
  <si>
    <t>Հետլիցք  ձեռքով</t>
  </si>
  <si>
    <t>Գրունտի տոփանում</t>
  </si>
  <si>
    <t xml:space="preserve">E23-229 ´ÎîØ   </t>
  </si>
  <si>
    <t>Погрузка излишнего гр. На а/самосвалы</t>
  </si>
  <si>
    <t>Ավելորդ գրունտի ձեռքով բարձում  ավտոինքնաթափերի վրա</t>
  </si>
  <si>
    <t>E310-7</t>
  </si>
  <si>
    <t xml:space="preserve">Տեղափոխություն 5կմ </t>
  </si>
  <si>
    <t xml:space="preserve">E23-3                 
     </t>
  </si>
  <si>
    <t>Песчаная подготовка</t>
  </si>
  <si>
    <t>Ավազայինշերտ հիմքերի տակ h=10սմ</t>
  </si>
  <si>
    <t>մ3</t>
  </si>
  <si>
    <t xml:space="preserve">E6-2   </t>
  </si>
  <si>
    <t>Հենասյուների բետոնե հիմքեր,  բետոնB15</t>
  </si>
  <si>
    <t xml:space="preserve">E21-267   </t>
  </si>
  <si>
    <t>Металлич. Опоры  (d=102x3.5мм,    L=7.0м)                          -сталь угловая  50x50x5мм,1.2пгм                                       -изолятор  2шт                                                              -сталь угловая  50x50x5мм,0.6пгм</t>
  </si>
  <si>
    <t>Մետաղական հենասյուների  (d=102x3.5ÙÙ,    L=7.0Ù)  տեղադրում, 3 հատ , 3*8.5կգ*7գծմ=179կգ                                                -Լայնակ անկյունակ -50x50x5մմ, L=0,6մ,3x0.6մ=1,8գծմ,  6,9կգ                                                                                          - Մեկուսիչ-  3հատ                                                                         -Մետ.անկյունակ 50x50x5մմ, L=0,2մ,  3x0.2մ=0,6գծմ, 2,4կգ                                                                                         -Վերնամասի մետ. ծածկոց d=110x4ÙÙ, 3x0.3կգ=0,9կգ</t>
  </si>
  <si>
    <t xml:space="preserve">E8-363-1   </t>
  </si>
  <si>
    <t>Рожки  d=48x3мм  L=1,8м</t>
  </si>
  <si>
    <t xml:space="preserve">Բարձակ մեկճյուղանի  `d=48x3ÙÙ  L=1,8Ù), 3Ñ³ï  </t>
  </si>
  <si>
    <t>հատ</t>
  </si>
  <si>
    <t xml:space="preserve">E8-288-1   </t>
  </si>
  <si>
    <t>Кабель СИП-2,   2x16мм2</t>
  </si>
  <si>
    <t>СИП-2,   2x16մմ2 մալուխի անցկացում օդով</t>
  </si>
  <si>
    <t>գծմ</t>
  </si>
  <si>
    <t xml:space="preserve">E8-149-1   </t>
  </si>
  <si>
    <t>Кабель АВВГ,   3x2.5мм2</t>
  </si>
  <si>
    <t>АВВГ 3x2,5մմ2 մալուխի անցկացում խողովակով</t>
  </si>
  <si>
    <t xml:space="preserve">E8-594-1   </t>
  </si>
  <si>
    <t xml:space="preserve">Светильник  LED  44,8w, IP66 </t>
  </si>
  <si>
    <t>Լուսատու լուսադիոդային  LED  44,8w, IP66 պաշտպանիչ ապակիով</t>
  </si>
  <si>
    <t xml:space="preserve">E15-614   
</t>
  </si>
  <si>
    <t>Окраска опор аллюминев. Пудрой</t>
  </si>
  <si>
    <t>Մետաղական հենասյուների ներկում  ալյումինե փոշիով ներկով</t>
  </si>
  <si>
    <t>Противопожарная система</t>
  </si>
  <si>
    <t>Ð³Ï³Ññ¹»Ñ³ÛÇÝ Ñ³Ù³Ï³ñ·</t>
  </si>
  <si>
    <t>ÞáõÏ³</t>
  </si>
  <si>
    <t>Центральный щит противопожарной системы   
 сигнал 20</t>
  </si>
  <si>
    <t>Ð³Ï³Ññ¹»Ñ³ÛÇÝ Ñ³Ù³Ï³ñ·Ç Ï»ÝïñáÝ³Ï³Ý í³Ñ³Ý³Ï,          сигнал 20</t>
  </si>
  <si>
    <t>Без перебойная подача  противопожарной      системы    БПП-30</t>
  </si>
  <si>
    <t>Ð³Ï³Ññ¹»Ñ³ÛÇÝ Ñ³Ù³Ï³ñ·Ç ³ÝË³÷³Ý ëÝáõóÙ³Ý ³ÕµÛáõñ,  БПП-30</t>
  </si>
  <si>
    <t>Êîðîáêà îòâåòâëèòåëüíàÿ, РП-4</t>
  </si>
  <si>
    <t>´³Å³Ý³ñ³ñ ïáõ÷, РП-4</t>
  </si>
  <si>
    <t xml:space="preserve">Противопожарная дим.  ИП 212-141 </t>
  </si>
  <si>
    <t xml:space="preserve">Ð³Ï³Ññ¹»Ñ³ÛÇÝ ÍË³ÛÇÝ ïíÇã,  ИП 212-141 </t>
  </si>
  <si>
    <t>Ручная кнопка для тревоги   ИПР 513-10</t>
  </si>
  <si>
    <t>Ðñ¹»ÑÇ ³Ñ³½³Ý·Ù³Ý Ó»éùÇ ·áñÍ³ÏÇã Ïá×³Ï,                              ИПР 513-10</t>
  </si>
  <si>
    <t>Светозвуковой извещитель  000П-124-7</t>
  </si>
  <si>
    <t>Ò³ÛÝ³Éáõë³ÛÇÝ ³½¹³ñ³ñÇã, 000П-124-7,   12í</t>
  </si>
  <si>
    <t>Кабель магистральный КСПВ   16x0,5</t>
  </si>
  <si>
    <t>Ø³ÉáõË Ù³·Çëïñ³É³ÛÇÝ, КСПВ   16x0,5</t>
  </si>
  <si>
    <t>Кабель  КСПВ   16x0,5</t>
  </si>
  <si>
    <t>Ø³ÉáõË , КСПВ   16x0,5</t>
  </si>
  <si>
    <t>Пластик канальный  25x25</t>
  </si>
  <si>
    <t>äÉ³ëïÇÏ» Ï³åáõÕÇ, 25x25</t>
  </si>
  <si>
    <t>Пластик канальный  10x10</t>
  </si>
  <si>
    <t>äÉ³ëïÇÏ» Ï³åáõÕÇ, 10x10</t>
  </si>
  <si>
    <t>Гибкая винилтруба Ф 16</t>
  </si>
  <si>
    <t>ìÇÝÇÉ» ×Ï³ËáÕáí³Ï, ö 16 ÙÙ</t>
  </si>
  <si>
    <t>Труба ПВХ 20мм</t>
  </si>
  <si>
    <t>äìø ËáÕáí³Ï, ö 20 ÙÙ</t>
  </si>
  <si>
    <t>ÀÝ¹³Ù»ÝÁ</t>
  </si>
  <si>
    <t>ÀÜ¸²ØºÜÀ</t>
  </si>
  <si>
    <t>²²Ð</t>
  </si>
  <si>
    <t>ÀÜ¸Ð²ÜàôðÀ</t>
  </si>
  <si>
    <t xml:space="preserve">                                                                                                                                               </t>
  </si>
  <si>
    <r>
      <t>մ</t>
    </r>
    <r>
      <rPr>
        <vertAlign val="superscript"/>
        <sz val="11"/>
        <rFont val="Arial LatArm"/>
        <family val="2"/>
      </rPr>
      <t>3</t>
    </r>
  </si>
  <si>
    <t>Բ³½³Éï» »½ñ³ù³ñ»ñÇ ß³ñáõÙ, 300x150ÙÙã³÷.,  µ»ïáÝ  B-15, (M200)</t>
  </si>
  <si>
    <t xml:space="preserve">Ê×» Ý³Ë³å³ïñ³ëï³Ï³Ý ß»ñïÇ íñ³ íñ³  µ»ïáÝ» Ý³Ë³å³ïñ³ëï³Ï³Ý ß»ñï,  7ëÙ Ñ³ëï, B 7,5 (100) ¹³ëÇ µ»ïáÝ,  </t>
  </si>
  <si>
    <t>Â»ù³Ñ³ñÃ³ÏÇ   ¨ Ñ³ñÃ³ÏÝ»ñÇ  å³ï»ñÇ íñ³ ³Ùñ³Ý³ÛÇÝ ó³Ýó, »ñ»ë³å³ïÙ³Ý  ³ßË³ï³ÝùÝ»ñÇ Ñ³Ù³ñ,  ó³Ýó é³µÇó³</t>
  </si>
  <si>
    <t xml:space="preserve">ö³ÛïÇó å³ïáõÑ³ÝÝ»ñ, /900x1000,2 Ñ³ï/ </t>
  </si>
  <si>
    <t>î³ÝÇùÇ  Ñáë³ÝáóÝ»ñÇ ÃÇÃ»Õ³å³ïáõÙ, h=0,5ÙÙ, 6·ÍÙ</t>
  </si>
  <si>
    <t xml:space="preserve">î³ÝÇùÇ Í³ÍÏÇ å³ïñ³ëïáõÙ Ýáñ åñáýÇÉ³íáñ óÇÝÏ³å³ï Ù»ï³Õ³ÃÇÃ»Õáíª КП-35, h=0,55ÙÙ Ï³í³ñ³Ù³ÍÇ Ñ»ï ÙÇ³ëÇÝ, </t>
  </si>
  <si>
    <t xml:space="preserve">Արտաքին  å³ï»ñÇ ç»ñÙ³Ù»Ïáõë³óáõÙ պոլիստիրոլե ë³ÉÇÏÝ»ñáí, 5 ëÙ Ñ³ëï. µÇïáõÙ» ëáëÝÓáõÙáí,                                                          72+7.5+158=237.5մ2                                                                             </t>
  </si>
  <si>
    <t>Ê³ñÇëËÇ  »ñ»ë³å³ïáõÙ  µ³½³Éï» ë³ÉÇÏÝ»ñáíª 30  ÙÙ Ñ³ëï.,  / 7ÙÙ Ñ³ëï. K 80 ëáëÝÓ³ÝÛáõÃáíª  (1Ù2= 7ÙÙx1,35Ï·=9,45Ï·/Ù2)/ , ³Ùñ³Ý³ÛÇÝ ó³ÝóÇ íñ³, ë³ÉÇÏÝ»ñÇ ³Ùñ³óáõÙáí ó³ÝóÇÝ</t>
  </si>
  <si>
    <t>0,1889</t>
  </si>
  <si>
    <t>тн</t>
  </si>
  <si>
    <t>м3</t>
  </si>
  <si>
    <t>100шт</t>
  </si>
  <si>
    <t>м2</t>
  </si>
  <si>
    <t>шт</t>
  </si>
  <si>
    <t>100м2</t>
  </si>
  <si>
    <t>100пгн</t>
  </si>
  <si>
    <t>пгн</t>
  </si>
  <si>
    <t>м</t>
  </si>
  <si>
    <t>10шт</t>
  </si>
  <si>
    <t>10м</t>
  </si>
  <si>
    <t>100м</t>
  </si>
  <si>
    <t>1000м3</t>
  </si>
  <si>
    <t xml:space="preserve">Обьемная ведомость </t>
  </si>
  <si>
    <t>Строительство детсада для 48 детей на двух группах в поселке Ширак  община Мармашен Ширакской  области РА</t>
  </si>
  <si>
    <t xml:space="preserve">N/N                    </t>
  </si>
  <si>
    <t>обоснование и эифр</t>
  </si>
  <si>
    <t xml:space="preserve">ед.измер                </t>
  </si>
  <si>
    <t>кол-во</t>
  </si>
  <si>
    <t>ст-сть тыс драм единицт</t>
  </si>
  <si>
    <t>ст-сть тыс драм Всео</t>
  </si>
  <si>
    <t>Наименование работ и затрат</t>
  </si>
  <si>
    <t>0,0404</t>
  </si>
  <si>
    <t>0,0833</t>
  </si>
  <si>
    <t>0,0387</t>
  </si>
  <si>
    <t>0,364</t>
  </si>
  <si>
    <t>0,1009</t>
  </si>
  <si>
    <t>0,1228</t>
  </si>
  <si>
    <t>0,1008</t>
  </si>
  <si>
    <t>0,0742</t>
  </si>
  <si>
    <t>0,0381</t>
  </si>
  <si>
    <t>0,0098</t>
  </si>
  <si>
    <t>0,0185</t>
  </si>
  <si>
    <t>0,0630</t>
  </si>
  <si>
    <t>0,0195</t>
  </si>
  <si>
    <t>0,0331</t>
  </si>
  <si>
    <t>0,0127</t>
  </si>
  <si>
    <t>0,0095</t>
  </si>
  <si>
    <t>0,0064</t>
  </si>
  <si>
    <t>77 169 340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</si>
</sst>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%"/>
  </numFmts>
  <fonts count="54">
    <font>
      <sz val="11"/>
      <color theme="1"/>
      <name val="Calibri"/>
      <family val="2"/>
      <scheme val="minor"/>
    </font>
    <font>
      <sz val="10"/>
      <name val="Arial LatRus"/>
      <family val="2"/>
    </font>
    <font>
      <sz val="10"/>
      <name val="Arial LatArm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name val="Arial LatRus"/>
      <family val="2"/>
    </font>
    <font>
      <sz val="9"/>
      <name val="Arial LatArm"/>
      <family val="2"/>
    </font>
    <font>
      <sz val="11"/>
      <name val="Arial LatRus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b/>
      <i/>
      <sz val="10"/>
      <name val="Arial LatRus"/>
      <family val="2"/>
    </font>
    <font>
      <b/>
      <i/>
      <sz val="10"/>
      <name val="Arial LatArm"/>
      <family val="2"/>
    </font>
    <font>
      <b/>
      <i/>
      <sz val="16"/>
      <name val="Arial LatRus"/>
      <family val="2"/>
    </font>
    <font>
      <b/>
      <sz val="16"/>
      <name val="Arial LatArm"/>
      <family val="2"/>
    </font>
    <font>
      <b/>
      <sz val="10"/>
      <color rgb="FFFF0000"/>
      <name val="Arial LatRus"/>
      <family val="2"/>
    </font>
    <font>
      <b/>
      <sz val="11"/>
      <name val="Arial LatRus"/>
      <family val="2"/>
    </font>
    <font>
      <b/>
      <sz val="11"/>
      <name val="Arial LatArm"/>
      <family val="2"/>
    </font>
    <font>
      <b/>
      <sz val="10"/>
      <name val="Arial LatArm"/>
      <family val="2"/>
    </font>
    <font>
      <b/>
      <sz val="14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0"/>
      <name val="Baltica"/>
      <family val="2"/>
    </font>
    <font>
      <b/>
      <i/>
      <sz val="11"/>
      <name val="Arial LatArm"/>
      <family val="2"/>
    </font>
    <font>
      <b/>
      <sz val="12"/>
      <name val="Arial LatArm"/>
      <family val="2"/>
    </font>
    <font>
      <i/>
      <sz val="12"/>
      <name val="Arial LatRus"/>
      <family val="2"/>
    </font>
    <font>
      <b/>
      <i/>
      <sz val="12"/>
      <name val="Arial LatRus"/>
      <family val="2"/>
    </font>
    <font>
      <sz val="12"/>
      <name val="Arial LatArm"/>
      <family val="2"/>
    </font>
    <font>
      <sz val="16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0"/>
      <color rgb="FFFF0000"/>
      <name val="Arial Armenian"/>
      <family val="2"/>
    </font>
    <font>
      <sz val="13.5"/>
      <name val="Arial Armenian"/>
      <family val="2"/>
    </font>
    <font>
      <sz val="8"/>
      <name val="Arial Armenian"/>
      <family val="2"/>
    </font>
    <font>
      <sz val="10"/>
      <name val="Russian Text Book"/>
    </font>
    <font>
      <i/>
      <sz val="10"/>
      <name val="Arial Armenian"/>
      <family val="2"/>
    </font>
    <font>
      <sz val="10"/>
      <name val="Russian Baltica"/>
      <family val="1"/>
    </font>
    <font>
      <sz val="11"/>
      <name val="Arial Armenian"/>
      <family val="2"/>
    </font>
    <font>
      <i/>
      <sz val="12"/>
      <name val="Arial LatArm"/>
      <family val="2"/>
    </font>
    <font>
      <sz val="10"/>
      <name val="Courier LatArm"/>
      <family val="1"/>
    </font>
    <font>
      <b/>
      <sz val="7"/>
      <name val="Arial LatArm"/>
      <family val="2"/>
    </font>
    <font>
      <sz val="11"/>
      <name val="Courier LatArm"/>
      <family val="1"/>
    </font>
    <font>
      <sz val="8"/>
      <name val="Courier LatArm"/>
      <family val="1"/>
    </font>
    <font>
      <b/>
      <i/>
      <sz val="10"/>
      <name val="Courier LatArm"/>
      <family val="1"/>
    </font>
    <font>
      <b/>
      <sz val="9"/>
      <name val="Courier LatArm"/>
      <family val="1"/>
    </font>
    <font>
      <b/>
      <sz val="12"/>
      <name val="Courier LatArm"/>
      <family val="1"/>
    </font>
    <font>
      <b/>
      <sz val="10"/>
      <name val="Courier LatArm"/>
      <family val="1"/>
    </font>
    <font>
      <b/>
      <sz val="8"/>
      <name val="Courier LatArm"/>
      <family val="1"/>
    </font>
    <font>
      <i/>
      <sz val="12"/>
      <name val="Courier LatArm"/>
      <family val="1"/>
    </font>
    <font>
      <sz val="16"/>
      <name val="Arial LatArm"/>
      <family val="2"/>
    </font>
    <font>
      <b/>
      <i/>
      <sz val="10"/>
      <name val="Arial Armenian"/>
      <family val="2"/>
    </font>
    <font>
      <b/>
      <sz val="10"/>
      <color rgb="FFFF0000"/>
      <name val="Arial LatArm"/>
      <family val="2"/>
    </font>
    <font>
      <vertAlign val="superscript"/>
      <sz val="11"/>
      <name val="Arial LatArm"/>
      <family val="2"/>
    </font>
    <font>
      <i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22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22" fillId="0" borderId="0"/>
    <xf numFmtId="0" fontId="4" fillId="0" borderId="0"/>
  </cellStyleXfs>
  <cellXfs count="407">
    <xf numFmtId="0" fontId="0" fillId="0" borderId="0" xfId="0"/>
    <xf numFmtId="0" fontId="1" fillId="0" borderId="0" xfId="1" applyFont="1"/>
    <xf numFmtId="0" fontId="2" fillId="0" borderId="0" xfId="1" applyFont="1"/>
    <xf numFmtId="1" fontId="12" fillId="0" borderId="13" xfId="3" applyNumberFormat="1" applyFont="1" applyFill="1" applyBorder="1" applyAlignment="1">
      <alignment horizontal="center" wrapText="1"/>
    </xf>
    <xf numFmtId="0" fontId="14" fillId="0" borderId="0" xfId="2" applyFont="1" applyFill="1" applyBorder="1" applyAlignment="1">
      <alignment horizontal="centerContinuous" vertical="center"/>
    </xf>
    <xf numFmtId="2" fontId="2" fillId="0" borderId="3" xfId="5" applyNumberFormat="1" applyFont="1" applyFill="1" applyBorder="1" applyAlignment="1">
      <alignment horizontal="left" vertical="top" wrapText="1"/>
    </xf>
    <xf numFmtId="2" fontId="17" fillId="0" borderId="3" xfId="5" applyNumberFormat="1" applyFont="1" applyFill="1" applyBorder="1" applyAlignment="1">
      <alignment horizontal="right" vertical="top" wrapText="1"/>
    </xf>
    <xf numFmtId="2" fontId="2" fillId="0" borderId="3" xfId="8" applyNumberFormat="1" applyFont="1" applyFill="1" applyBorder="1" applyAlignment="1">
      <alignment horizontal="left" vertical="top" wrapText="1"/>
    </xf>
    <xf numFmtId="2" fontId="2" fillId="0" borderId="3" xfId="8" applyNumberFormat="1" applyFont="1" applyFill="1" applyBorder="1" applyAlignment="1">
      <alignment vertical="top" wrapText="1"/>
    </xf>
    <xf numFmtId="2" fontId="2" fillId="0" borderId="3" xfId="5" applyNumberFormat="1" applyFont="1" applyFill="1" applyBorder="1" applyAlignment="1">
      <alignment vertical="top" wrapText="1"/>
    </xf>
    <xf numFmtId="0" fontId="19" fillId="0" borderId="6" xfId="9" applyNumberFormat="1" applyFont="1" applyFill="1" applyBorder="1" applyAlignment="1">
      <alignment wrapText="1"/>
    </xf>
    <xf numFmtId="2" fontId="20" fillId="0" borderId="3" xfId="5" applyNumberFormat="1" applyFont="1" applyFill="1" applyBorder="1" applyAlignment="1">
      <alignment horizontal="left" vertical="top" wrapText="1"/>
    </xf>
    <xf numFmtId="2" fontId="18" fillId="0" borderId="3" xfId="5" applyNumberFormat="1" applyFont="1" applyFill="1" applyBorder="1" applyAlignment="1">
      <alignment horizontal="center" vertical="top" wrapText="1"/>
    </xf>
    <xf numFmtId="2" fontId="2" fillId="0" borderId="3" xfId="7" applyNumberFormat="1" applyFont="1" applyFill="1" applyBorder="1" applyAlignment="1">
      <alignment horizontal="left" vertical="top" wrapText="1"/>
    </xf>
    <xf numFmtId="2" fontId="19" fillId="0" borderId="3" xfId="5" applyNumberFormat="1" applyFont="1" applyFill="1" applyBorder="1" applyAlignment="1">
      <alignment horizontal="center" vertical="center" wrapText="1"/>
    </xf>
    <xf numFmtId="2" fontId="21" fillId="0" borderId="3" xfId="5" applyNumberFormat="1" applyFont="1" applyFill="1" applyBorder="1" applyAlignment="1">
      <alignment horizontal="center" vertical="center" wrapText="1"/>
    </xf>
    <xf numFmtId="2" fontId="2" fillId="0" borderId="3" xfId="11" applyNumberFormat="1" applyFont="1" applyFill="1" applyBorder="1" applyAlignment="1">
      <alignment horizontal="left" vertical="top" wrapText="1"/>
    </xf>
    <xf numFmtId="2" fontId="14" fillId="0" borderId="0" xfId="3" applyNumberFormat="1" applyFont="1" applyFill="1" applyBorder="1" applyAlignment="1">
      <alignment horizontal="center" vertical="center"/>
    </xf>
    <xf numFmtId="2" fontId="2" fillId="0" borderId="3" xfId="5" applyNumberFormat="1" applyFont="1" applyFill="1" applyBorder="1" applyAlignment="1">
      <alignment horizontal="left" vertical="center" wrapText="1"/>
    </xf>
    <xf numFmtId="0" fontId="23" fillId="0" borderId="3" xfId="13" applyFont="1" applyFill="1" applyBorder="1" applyAlignment="1">
      <alignment horizontal="center" vertical="center" wrapText="1"/>
    </xf>
    <xf numFmtId="1" fontId="24" fillId="0" borderId="13" xfId="2" applyNumberFormat="1" applyFont="1" applyFill="1" applyBorder="1" applyAlignment="1">
      <alignment horizontal="right" vertical="top" wrapText="1"/>
    </xf>
    <xf numFmtId="1" fontId="24" fillId="0" borderId="18" xfId="2" applyNumberFormat="1" applyFont="1" applyFill="1" applyBorder="1" applyAlignment="1">
      <alignment horizontal="right" vertical="top" wrapText="1"/>
    </xf>
    <xf numFmtId="49" fontId="25" fillId="0" borderId="21" xfId="2" applyNumberFormat="1" applyFont="1" applyFill="1" applyBorder="1" applyAlignment="1">
      <alignment horizontal="right" vertical="top"/>
    </xf>
    <xf numFmtId="1" fontId="24" fillId="0" borderId="21" xfId="2" applyNumberFormat="1" applyFont="1" applyFill="1" applyBorder="1" applyAlignment="1">
      <alignment horizontal="center" vertical="top" wrapText="1"/>
    </xf>
    <xf numFmtId="1" fontId="26" fillId="0" borderId="0" xfId="2" applyNumberFormat="1" applyFont="1" applyFill="1" applyBorder="1" applyAlignment="1">
      <alignment horizontal="center" vertical="top" wrapText="1"/>
    </xf>
    <xf numFmtId="2" fontId="26" fillId="0" borderId="0" xfId="2" applyNumberFormat="1" applyFont="1" applyFill="1" applyBorder="1" applyAlignment="1">
      <alignment horizontal="center" vertical="top" wrapText="1"/>
    </xf>
    <xf numFmtId="1" fontId="27" fillId="0" borderId="21" xfId="2" applyNumberFormat="1" applyFont="1" applyFill="1" applyBorder="1" applyAlignment="1">
      <alignment horizontal="right" vertical="top" wrapText="1"/>
    </xf>
    <xf numFmtId="1" fontId="24" fillId="0" borderId="25" xfId="2" applyNumberFormat="1" applyFont="1" applyFill="1" applyBorder="1" applyAlignment="1">
      <alignment horizontal="center" vertical="top" wrapText="1"/>
    </xf>
    <xf numFmtId="0" fontId="25" fillId="0" borderId="0" xfId="2" applyNumberFormat="1" applyFont="1" applyFill="1" applyBorder="1" applyAlignment="1">
      <alignment horizontal="center" vertical="top"/>
    </xf>
    <xf numFmtId="49" fontId="25" fillId="0" borderId="0" xfId="2" applyNumberFormat="1" applyFont="1" applyFill="1" applyBorder="1" applyAlignment="1">
      <alignment horizontal="right" vertical="top"/>
    </xf>
    <xf numFmtId="1" fontId="24" fillId="0" borderId="0" xfId="2" applyNumberFormat="1" applyFont="1" applyFill="1" applyBorder="1" applyAlignment="1">
      <alignment horizontal="center" vertical="top" wrapText="1"/>
    </xf>
    <xf numFmtId="164" fontId="16" fillId="0" borderId="0" xfId="2" applyNumberFormat="1" applyFont="1" applyFill="1" applyBorder="1" applyAlignment="1">
      <alignment horizontal="center" vertical="top"/>
    </xf>
    <xf numFmtId="0" fontId="3" fillId="0" borderId="0" xfId="1"/>
    <xf numFmtId="0" fontId="28" fillId="0" borderId="0" xfId="2" applyFont="1" applyFill="1" applyBorder="1"/>
    <xf numFmtId="0" fontId="4" fillId="0" borderId="0" xfId="2" applyFont="1" applyFill="1" applyBorder="1"/>
    <xf numFmtId="0" fontId="8" fillId="0" borderId="0" xfId="2" applyFont="1" applyFill="1" applyBorder="1"/>
    <xf numFmtId="0" fontId="4" fillId="0" borderId="0" xfId="2" applyFont="1" applyFill="1"/>
    <xf numFmtId="0" fontId="4" fillId="0" borderId="0" xfId="3" applyFont="1" applyFill="1"/>
    <xf numFmtId="0" fontId="8" fillId="0" borderId="0" xfId="16" applyFont="1" applyAlignment="1">
      <alignment vertical="top"/>
    </xf>
    <xf numFmtId="2" fontId="8" fillId="0" borderId="0" xfId="5" applyNumberFormat="1" applyFont="1" applyFill="1" applyBorder="1" applyAlignment="1">
      <alignment horizontal="center"/>
    </xf>
    <xf numFmtId="2" fontId="8" fillId="0" borderId="0" xfId="5" applyNumberFormat="1" applyFont="1" applyFill="1" applyBorder="1" applyAlignment="1">
      <alignment horizontal="center" vertical="top"/>
    </xf>
    <xf numFmtId="0" fontId="8" fillId="0" borderId="0" xfId="5" applyFont="1" applyFill="1" applyBorder="1"/>
    <xf numFmtId="2" fontId="8" fillId="0" borderId="0" xfId="5" applyNumberFormat="1" applyFont="1" applyFill="1" applyBorder="1"/>
    <xf numFmtId="0" fontId="8" fillId="0" borderId="0" xfId="6" applyFont="1" applyAlignment="1">
      <alignment vertical="top"/>
    </xf>
    <xf numFmtId="0" fontId="4" fillId="0" borderId="0" xfId="2" applyFont="1" applyFill="1" applyBorder="1" applyAlignment="1">
      <alignment vertical="top"/>
    </xf>
    <xf numFmtId="0" fontId="8" fillId="0" borderId="0" xfId="5" applyFont="1" applyFill="1" applyBorder="1" applyAlignment="1">
      <alignment vertical="top"/>
    </xf>
    <xf numFmtId="2" fontId="8" fillId="0" borderId="0" xfId="5" applyNumberFormat="1" applyFont="1" applyFill="1" applyBorder="1" applyAlignment="1">
      <alignment vertical="top"/>
    </xf>
    <xf numFmtId="0" fontId="4" fillId="0" borderId="0" xfId="2" applyFont="1" applyFill="1" applyAlignment="1">
      <alignment vertical="top"/>
    </xf>
    <xf numFmtId="0" fontId="8" fillId="0" borderId="0" xfId="2" applyFont="1" applyFill="1" applyBorder="1" applyAlignment="1">
      <alignment horizontal="center" vertical="top"/>
    </xf>
    <xf numFmtId="0" fontId="3" fillId="0" borderId="0" xfId="17" applyFont="1" applyBorder="1" applyAlignment="1">
      <alignment vertical="top"/>
    </xf>
    <xf numFmtId="0" fontId="4" fillId="0" borderId="27" xfId="2" applyFont="1" applyFill="1" applyBorder="1" applyAlignment="1">
      <alignment vertical="top"/>
    </xf>
    <xf numFmtId="2" fontId="4" fillId="0" borderId="0" xfId="9" applyNumberFormat="1" applyFont="1" applyFill="1"/>
    <xf numFmtId="0" fontId="4" fillId="0" borderId="0" xfId="9" applyFont="1" applyFill="1"/>
    <xf numFmtId="2" fontId="8" fillId="0" borderId="0" xfId="8" applyNumberFormat="1" applyFont="1" applyFill="1" applyBorder="1" applyAlignment="1">
      <alignment horizontal="center"/>
    </xf>
    <xf numFmtId="0" fontId="8" fillId="0" borderId="0" xfId="8" applyFont="1" applyFill="1" applyBorder="1"/>
    <xf numFmtId="0" fontId="4" fillId="0" borderId="0" xfId="9" applyFont="1" applyFill="1" applyBorder="1"/>
    <xf numFmtId="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2" fontId="8" fillId="0" borderId="0" xfId="8" applyNumberFormat="1" applyFont="1" applyFill="1" applyBorder="1" applyAlignment="1">
      <alignment horizontal="center" vertical="top"/>
    </xf>
    <xf numFmtId="0" fontId="4" fillId="0" borderId="27" xfId="2" applyFont="1" applyFill="1" applyBorder="1"/>
    <xf numFmtId="2" fontId="8" fillId="0" borderId="0" xfId="16" applyNumberFormat="1" applyFont="1" applyAlignment="1">
      <alignment vertical="top"/>
    </xf>
    <xf numFmtId="164" fontId="8" fillId="0" borderId="0" xfId="5" applyNumberFormat="1" applyFont="1" applyFill="1" applyBorder="1"/>
    <xf numFmtId="2" fontId="8" fillId="0" borderId="0" xfId="8" applyNumberFormat="1" applyFont="1" applyFill="1" applyBorder="1"/>
    <xf numFmtId="0" fontId="8" fillId="0" borderId="0" xfId="18" applyFont="1" applyFill="1" applyAlignment="1">
      <alignment vertical="top"/>
    </xf>
    <xf numFmtId="0" fontId="29" fillId="0" borderId="0" xfId="5" applyNumberFormat="1" applyFont="1" applyFill="1" applyBorder="1" applyAlignment="1">
      <alignment horizontal="center" vertical="top"/>
    </xf>
    <xf numFmtId="0" fontId="30" fillId="0" borderId="0" xfId="5" applyNumberFormat="1" applyFont="1" applyFill="1" applyBorder="1" applyAlignment="1">
      <alignment horizontal="center" vertical="top"/>
    </xf>
    <xf numFmtId="2" fontId="8" fillId="0" borderId="0" xfId="8" applyNumberFormat="1" applyFont="1" applyFill="1" applyBorder="1" applyAlignment="1">
      <alignment vertical="top"/>
    </xf>
    <xf numFmtId="0" fontId="29" fillId="0" borderId="0" xfId="8" applyNumberFormat="1" applyFont="1" applyFill="1" applyBorder="1" applyAlignment="1">
      <alignment horizontal="center" vertical="top"/>
    </xf>
    <xf numFmtId="0" fontId="30" fillId="0" borderId="0" xfId="8" applyNumberFormat="1" applyFont="1" applyFill="1" applyBorder="1" applyAlignment="1">
      <alignment horizontal="center" vertical="top"/>
    </xf>
    <xf numFmtId="0" fontId="4" fillId="0" borderId="0" xfId="3" applyFont="1" applyFill="1" applyBorder="1"/>
    <xf numFmtId="0" fontId="4" fillId="0" borderId="0" xfId="3" applyFont="1" applyFill="1" applyAlignment="1">
      <alignment vertical="top"/>
    </xf>
    <xf numFmtId="2" fontId="8" fillId="0" borderId="0" xfId="7" applyNumberFormat="1" applyFont="1" applyFill="1" applyBorder="1" applyAlignment="1">
      <alignment horizontal="center" vertical="top"/>
    </xf>
    <xf numFmtId="0" fontId="8" fillId="0" borderId="0" xfId="7" applyFont="1" applyFill="1" applyBorder="1" applyAlignment="1">
      <alignment vertical="top"/>
    </xf>
    <xf numFmtId="0" fontId="4" fillId="0" borderId="0" xfId="3" applyFont="1" applyFill="1" applyBorder="1" applyAlignment="1">
      <alignment vertical="top"/>
    </xf>
    <xf numFmtId="0" fontId="4" fillId="0" borderId="0" xfId="20" applyFont="1" applyFill="1"/>
    <xf numFmtId="0" fontId="4" fillId="0" borderId="0" xfId="5" applyFont="1" applyFill="1" applyBorder="1" applyAlignment="1">
      <alignment horizontal="center" vertical="top"/>
    </xf>
    <xf numFmtId="0" fontId="32" fillId="0" borderId="0" xfId="2" applyFont="1" applyFill="1" applyBorder="1"/>
    <xf numFmtId="2" fontId="32" fillId="0" borderId="0" xfId="2" applyNumberFormat="1" applyFont="1" applyFill="1" applyBorder="1"/>
    <xf numFmtId="0" fontId="8" fillId="0" borderId="0" xfId="16" applyFont="1" applyBorder="1" applyAlignment="1">
      <alignment vertical="top"/>
    </xf>
    <xf numFmtId="0" fontId="8" fillId="0" borderId="0" xfId="5" applyFont="1" applyFill="1" applyBorder="1" applyAlignment="1">
      <alignment vertical="center"/>
    </xf>
    <xf numFmtId="2" fontId="8" fillId="0" borderId="0" xfId="5" applyNumberFormat="1" applyFont="1" applyFill="1" applyBorder="1" applyAlignment="1">
      <alignment horizontal="center" vertical="center"/>
    </xf>
    <xf numFmtId="2" fontId="8" fillId="0" borderId="0" xfId="8" applyNumberFormat="1" applyFont="1" applyFill="1" applyBorder="1" applyAlignment="1">
      <alignment horizontal="center" vertical="center"/>
    </xf>
    <xf numFmtId="2" fontId="29" fillId="0" borderId="0" xfId="7" applyNumberFormat="1" applyFont="1" applyFill="1" applyBorder="1" applyAlignment="1">
      <alignment horizontal="center" vertical="top"/>
    </xf>
    <xf numFmtId="0" fontId="8" fillId="0" borderId="0" xfId="21" applyFont="1" applyAlignment="1">
      <alignment vertical="top"/>
    </xf>
    <xf numFmtId="0" fontId="8" fillId="0" borderId="0" xfId="11" applyFont="1" applyFill="1" applyBorder="1" applyAlignment="1">
      <alignment vertical="top"/>
    </xf>
    <xf numFmtId="2" fontId="8" fillId="0" borderId="0" xfId="11" applyNumberFormat="1" applyFont="1" applyFill="1" applyBorder="1" applyAlignment="1">
      <alignment horizontal="center"/>
    </xf>
    <xf numFmtId="2" fontId="33" fillId="0" borderId="0" xfId="11" applyNumberFormat="1" applyFont="1" applyFill="1" applyBorder="1" applyAlignment="1">
      <alignment horizontal="right" vertical="top" wrapText="1"/>
    </xf>
    <xf numFmtId="0" fontId="8" fillId="0" borderId="0" xfId="11" applyFont="1" applyFill="1" applyBorder="1" applyAlignment="1">
      <alignment horizontal="center" vertical="top"/>
    </xf>
    <xf numFmtId="0" fontId="8" fillId="0" borderId="0" xfId="11" applyFont="1" applyFill="1" applyBorder="1"/>
    <xf numFmtId="0" fontId="8" fillId="0" borderId="0" xfId="22" applyFont="1" applyBorder="1"/>
    <xf numFmtId="0" fontId="8" fillId="0" borderId="0" xfId="3" applyFont="1" applyFill="1" applyAlignment="1">
      <alignment vertical="top"/>
    </xf>
    <xf numFmtId="0" fontId="32" fillId="0" borderId="0" xfId="3" applyFont="1" applyFill="1" applyAlignment="1">
      <alignment vertical="top"/>
    </xf>
    <xf numFmtId="0" fontId="35" fillId="0" borderId="0" xfId="5" applyFont="1" applyFill="1" applyBorder="1"/>
    <xf numFmtId="0" fontId="35" fillId="0" borderId="0" xfId="5" applyFont="1" applyFill="1" applyBorder="1" applyAlignment="1">
      <alignment vertical="center"/>
    </xf>
    <xf numFmtId="2" fontId="29" fillId="0" borderId="0" xfId="5" applyNumberFormat="1" applyFont="1" applyFill="1" applyBorder="1" applyAlignment="1">
      <alignment horizontal="center" vertical="top"/>
    </xf>
    <xf numFmtId="0" fontId="8" fillId="0" borderId="0" xfId="19" applyFont="1"/>
    <xf numFmtId="0" fontId="8" fillId="0" borderId="0" xfId="19" applyFont="1" applyAlignment="1">
      <alignment vertical="top"/>
    </xf>
    <xf numFmtId="0" fontId="8" fillId="0" borderId="0" xfId="19" applyFont="1" applyFill="1"/>
    <xf numFmtId="0" fontId="8" fillId="0" borderId="0" xfId="5" applyFont="1" applyFill="1" applyBorder="1" applyAlignment="1">
      <alignment horizontal="center" vertical="top"/>
    </xf>
    <xf numFmtId="0" fontId="34" fillId="0" borderId="0" xfId="5" applyFont="1" applyFill="1" applyBorder="1" applyAlignment="1">
      <alignment vertical="top"/>
    </xf>
    <xf numFmtId="0" fontId="4" fillId="0" borderId="0" xfId="2" applyFont="1" applyFill="1" applyBorder="1" applyAlignment="1">
      <alignment vertical="center"/>
    </xf>
    <xf numFmtId="0" fontId="3" fillId="0" borderId="0" xfId="19"/>
    <xf numFmtId="0" fontId="8" fillId="0" borderId="0" xfId="7" applyFont="1" applyFill="1" applyBorder="1"/>
    <xf numFmtId="2" fontId="8" fillId="0" borderId="0" xfId="7" applyNumberFormat="1" applyFont="1" applyFill="1" applyBorder="1" applyAlignment="1">
      <alignment horizontal="center"/>
    </xf>
    <xf numFmtId="2" fontId="8" fillId="0" borderId="0" xfId="7" applyNumberFormat="1" applyFont="1" applyFill="1" applyBorder="1"/>
    <xf numFmtId="0" fontId="8" fillId="0" borderId="0" xfId="11" applyFont="1" applyFill="1" applyBorder="1" applyAlignment="1">
      <alignment vertical="center"/>
    </xf>
    <xf numFmtId="0" fontId="8" fillId="0" borderId="0" xfId="23" applyFont="1" applyFill="1" applyBorder="1" applyAlignment="1">
      <alignment vertical="center"/>
    </xf>
    <xf numFmtId="164" fontId="4" fillId="0" borderId="0" xfId="2" applyNumberFormat="1" applyFont="1" applyFill="1"/>
    <xf numFmtId="0" fontId="36" fillId="0" borderId="0" xfId="5" applyFont="1" applyFill="1" applyBorder="1" applyAlignment="1">
      <alignment vertical="top"/>
    </xf>
    <xf numFmtId="0" fontId="4" fillId="0" borderId="0" xfId="14" applyFont="1" applyFill="1" applyAlignment="1">
      <alignment vertical="top"/>
    </xf>
    <xf numFmtId="0" fontId="8" fillId="0" borderId="0" xfId="14" applyFont="1" applyFill="1" applyAlignment="1">
      <alignment vertical="top"/>
    </xf>
    <xf numFmtId="0" fontId="8" fillId="0" borderId="0" xfId="10" applyFont="1" applyFill="1" applyAlignment="1">
      <alignment vertical="top"/>
    </xf>
    <xf numFmtId="2" fontId="8" fillId="0" borderId="0" xfId="24" applyNumberFormat="1" applyFont="1" applyFill="1" applyBorder="1" applyAlignment="1">
      <alignment horizontal="center"/>
    </xf>
    <xf numFmtId="2" fontId="8" fillId="0" borderId="0" xfId="24" applyNumberFormat="1" applyFont="1" applyFill="1" applyBorder="1"/>
    <xf numFmtId="166" fontId="37" fillId="0" borderId="0" xfId="2" applyNumberFormat="1" applyFont="1" applyFill="1" applyBorder="1" applyAlignment="1">
      <alignment vertical="top"/>
    </xf>
    <xf numFmtId="0" fontId="37" fillId="0" borderId="0" xfId="2" applyFont="1" applyFill="1" applyBorder="1" applyAlignment="1">
      <alignment vertical="top"/>
    </xf>
    <xf numFmtId="0" fontId="39" fillId="0" borderId="0" xfId="1" applyFont="1"/>
    <xf numFmtId="49" fontId="43" fillId="0" borderId="13" xfId="3" applyNumberFormat="1" applyFont="1" applyFill="1" applyBorder="1" applyAlignment="1">
      <alignment horizontal="center" vertical="center"/>
    </xf>
    <xf numFmtId="49" fontId="39" fillId="0" borderId="3" xfId="5" applyNumberFormat="1" applyFont="1" applyFill="1" applyBorder="1" applyAlignment="1">
      <alignment horizontal="right" vertical="top"/>
    </xf>
    <xf numFmtId="49" fontId="44" fillId="0" borderId="3" xfId="5" applyNumberFormat="1" applyFont="1" applyFill="1" applyBorder="1" applyAlignment="1">
      <alignment horizontal="center" vertical="top" wrapText="1"/>
    </xf>
    <xf numFmtId="49" fontId="44" fillId="0" borderId="3" xfId="8" applyNumberFormat="1" applyFont="1" applyFill="1" applyBorder="1" applyAlignment="1">
      <alignment horizontal="center" vertical="top" wrapText="1"/>
    </xf>
    <xf numFmtId="49" fontId="46" fillId="0" borderId="3" xfId="5" applyNumberFormat="1" applyFont="1" applyFill="1" applyBorder="1" applyAlignment="1">
      <alignment horizontal="center" vertical="top" wrapText="1"/>
    </xf>
    <xf numFmtId="49" fontId="46" fillId="0" borderId="3" xfId="8" applyNumberFormat="1" applyFont="1" applyFill="1" applyBorder="1" applyAlignment="1">
      <alignment horizontal="center" vertical="top" wrapText="1"/>
    </xf>
    <xf numFmtId="49" fontId="44" fillId="0" borderId="3" xfId="7" applyNumberFormat="1" applyFont="1" applyFill="1" applyBorder="1" applyAlignment="1">
      <alignment horizontal="center" vertical="top" wrapText="1"/>
    </xf>
    <xf numFmtId="0" fontId="44" fillId="0" borderId="3" xfId="10" applyFont="1" applyBorder="1" applyAlignment="1">
      <alignment horizontal="centerContinuous" vertical="top" wrapText="1"/>
    </xf>
    <xf numFmtId="49" fontId="44" fillId="0" borderId="3" xfId="11" applyNumberFormat="1" applyFont="1" applyFill="1" applyBorder="1" applyAlignment="1">
      <alignment horizontal="center" vertical="top" wrapText="1"/>
    </xf>
    <xf numFmtId="49" fontId="46" fillId="0" borderId="3" xfId="11" applyNumberFormat="1" applyFont="1" applyFill="1" applyBorder="1" applyAlignment="1">
      <alignment horizontal="center" vertical="top" wrapText="1"/>
    </xf>
    <xf numFmtId="49" fontId="44" fillId="0" borderId="3" xfId="7" applyNumberFormat="1" applyFont="1" applyFill="1" applyBorder="1" applyAlignment="1">
      <alignment horizontal="center" vertical="top"/>
    </xf>
    <xf numFmtId="0" fontId="44" fillId="0" borderId="3" xfId="5" applyFont="1" applyFill="1" applyBorder="1" applyAlignment="1">
      <alignment horizontal="center" vertical="top"/>
    </xf>
    <xf numFmtId="49" fontId="44" fillId="0" borderId="3" xfId="11" applyNumberFormat="1" applyFont="1" applyFill="1" applyBorder="1" applyAlignment="1">
      <alignment horizontal="center" vertical="top"/>
    </xf>
    <xf numFmtId="0" fontId="46" fillId="0" borderId="3" xfId="12" applyFont="1" applyFill="1" applyBorder="1" applyAlignment="1">
      <alignment horizontal="center" vertical="top" wrapText="1"/>
    </xf>
    <xf numFmtId="49" fontId="47" fillId="0" borderId="3" xfId="11" applyNumberFormat="1" applyFont="1" applyFill="1" applyBorder="1" applyAlignment="1">
      <alignment horizontal="center" vertical="top" wrapText="1"/>
    </xf>
    <xf numFmtId="0" fontId="42" fillId="0" borderId="3" xfId="4" applyFont="1" applyFill="1" applyBorder="1" applyAlignment="1">
      <alignment horizontal="center" vertical="center"/>
    </xf>
    <xf numFmtId="49" fontId="41" fillId="0" borderId="13" xfId="2" applyNumberFormat="1" applyFont="1" applyFill="1" applyBorder="1" applyAlignment="1">
      <alignment horizontal="center" vertical="top"/>
    </xf>
    <xf numFmtId="49" fontId="41" fillId="0" borderId="18" xfId="2" applyNumberFormat="1" applyFont="1" applyFill="1" applyBorder="1" applyAlignment="1">
      <alignment horizontal="center" vertical="top"/>
    </xf>
    <xf numFmtId="49" fontId="48" fillId="0" borderId="21" xfId="2" applyNumberFormat="1" applyFont="1" applyFill="1" applyBorder="1" applyAlignment="1">
      <alignment horizontal="right" vertical="top"/>
    </xf>
    <xf numFmtId="49" fontId="48" fillId="0" borderId="25" xfId="2" applyNumberFormat="1" applyFont="1" applyFill="1" applyBorder="1" applyAlignment="1">
      <alignment horizontal="right" vertical="top"/>
    </xf>
    <xf numFmtId="49" fontId="48" fillId="0" borderId="0" xfId="2" applyNumberFormat="1" applyFont="1" applyFill="1" applyBorder="1" applyAlignment="1">
      <alignment horizontal="right" vertical="top"/>
    </xf>
    <xf numFmtId="0" fontId="49" fillId="0" borderId="0" xfId="2" applyFont="1" applyFill="1" applyBorder="1"/>
    <xf numFmtId="0" fontId="6" fillId="0" borderId="0" xfId="2" applyFont="1" applyFill="1" applyBorder="1"/>
    <xf numFmtId="0" fontId="2" fillId="0" borderId="0" xfId="2" applyFont="1" applyFill="1" applyBorder="1"/>
    <xf numFmtId="0" fontId="50" fillId="0" borderId="12" xfId="3" applyNumberFormat="1" applyFont="1" applyFill="1" applyBorder="1" applyAlignment="1">
      <alignment horizontal="center"/>
    </xf>
    <xf numFmtId="0" fontId="12" fillId="0" borderId="13" xfId="3" applyNumberFormat="1" applyFont="1" applyFill="1" applyBorder="1" applyAlignment="1">
      <alignment horizontal="centerContinuous"/>
    </xf>
    <xf numFmtId="0" fontId="12" fillId="0" borderId="13" xfId="3" applyNumberFormat="1" applyFont="1" applyFill="1" applyBorder="1" applyAlignment="1">
      <alignment horizontal="center"/>
    </xf>
    <xf numFmtId="0" fontId="12" fillId="0" borderId="14" xfId="3" applyNumberFormat="1" applyFont="1" applyFill="1" applyBorder="1" applyAlignment="1">
      <alignment horizontal="center"/>
    </xf>
    <xf numFmtId="0" fontId="29" fillId="0" borderId="2" xfId="5" applyNumberFormat="1" applyFont="1" applyFill="1" applyBorder="1" applyAlignment="1">
      <alignment horizontal="center" vertical="top"/>
    </xf>
    <xf numFmtId="0" fontId="2" fillId="0" borderId="3" xfId="5" applyFont="1" applyFill="1" applyBorder="1" applyAlignment="1">
      <alignment horizontal="center" vertical="top"/>
    </xf>
    <xf numFmtId="165" fontId="18" fillId="0" borderId="3" xfId="5" applyNumberFormat="1" applyFont="1" applyFill="1" applyBorder="1" applyAlignment="1">
      <alignment horizontal="center" vertical="top"/>
    </xf>
    <xf numFmtId="2" fontId="2" fillId="0" borderId="3" xfId="5" applyNumberFormat="1" applyFont="1" applyFill="1" applyBorder="1" applyAlignment="1">
      <alignment horizontal="center" vertical="top"/>
    </xf>
    <xf numFmtId="164" fontId="18" fillId="0" borderId="7" xfId="5" applyNumberFormat="1" applyFont="1" applyFill="1" applyBorder="1" applyAlignment="1">
      <alignment horizontal="center" vertical="top"/>
    </xf>
    <xf numFmtId="0" fontId="2" fillId="0" borderId="3" xfId="5" applyFont="1" applyFill="1" applyBorder="1" applyAlignment="1">
      <alignment horizontal="center" vertical="top" wrapText="1"/>
    </xf>
    <xf numFmtId="2" fontId="51" fillId="0" borderId="3" xfId="5" applyNumberFormat="1" applyFont="1" applyFill="1" applyBorder="1" applyAlignment="1">
      <alignment horizontal="center" vertical="top"/>
    </xf>
    <xf numFmtId="164" fontId="51" fillId="0" borderId="3" xfId="5" applyNumberFormat="1" applyFont="1" applyFill="1" applyBorder="1" applyAlignment="1">
      <alignment horizontal="center" vertical="top"/>
    </xf>
    <xf numFmtId="0" fontId="20" fillId="0" borderId="3" xfId="5" applyFont="1" applyFill="1" applyBorder="1" applyAlignment="1">
      <alignment horizontal="center" vertical="top" wrapText="1"/>
    </xf>
    <xf numFmtId="165" fontId="51" fillId="0" borderId="3" xfId="5" applyNumberFormat="1" applyFont="1" applyFill="1" applyBorder="1" applyAlignment="1">
      <alignment horizontal="center" vertical="top"/>
    </xf>
    <xf numFmtId="164" fontId="18" fillId="0" borderId="7" xfId="7" applyNumberFormat="1" applyFont="1" applyFill="1" applyBorder="1" applyAlignment="1">
      <alignment horizontal="center" vertical="top"/>
    </xf>
    <xf numFmtId="166" fontId="18" fillId="0" borderId="7" xfId="5" applyNumberFormat="1" applyFont="1" applyFill="1" applyBorder="1" applyAlignment="1">
      <alignment horizontal="center" vertical="top"/>
    </xf>
    <xf numFmtId="49" fontId="29" fillId="0" borderId="2" xfId="5" applyNumberFormat="1" applyFont="1" applyFill="1" applyBorder="1" applyAlignment="1">
      <alignment horizontal="center" vertical="top"/>
    </xf>
    <xf numFmtId="2" fontId="18" fillId="0" borderId="7" xfId="5" applyNumberFormat="1" applyFont="1" applyFill="1" applyBorder="1" applyAlignment="1">
      <alignment horizontal="center" vertical="top"/>
    </xf>
    <xf numFmtId="0" fontId="29" fillId="0" borderId="2" xfId="8" applyNumberFormat="1" applyFont="1" applyFill="1" applyBorder="1" applyAlignment="1">
      <alignment horizontal="center" vertical="top"/>
    </xf>
    <xf numFmtId="0" fontId="2" fillId="0" borderId="3" xfId="8" applyFont="1" applyFill="1" applyBorder="1" applyAlignment="1">
      <alignment horizontal="center" vertical="top" wrapText="1"/>
    </xf>
    <xf numFmtId="2" fontId="51" fillId="0" borderId="3" xfId="8" applyNumberFormat="1" applyFont="1" applyFill="1" applyBorder="1" applyAlignment="1">
      <alignment horizontal="center" vertical="top"/>
    </xf>
    <xf numFmtId="164" fontId="18" fillId="0" borderId="7" xfId="8" applyNumberFormat="1" applyFont="1" applyFill="1" applyBorder="1" applyAlignment="1">
      <alignment horizontal="center" vertical="top"/>
    </xf>
    <xf numFmtId="164" fontId="18" fillId="0" borderId="3" xfId="5" applyNumberFormat="1" applyFont="1" applyFill="1" applyBorder="1" applyAlignment="1">
      <alignment horizontal="center" vertical="top"/>
    </xf>
    <xf numFmtId="0" fontId="51" fillId="0" borderId="3" xfId="8" applyNumberFormat="1" applyFont="1" applyFill="1" applyBorder="1" applyAlignment="1">
      <alignment horizontal="center" vertical="top"/>
    </xf>
    <xf numFmtId="164" fontId="51" fillId="0" borderId="3" xfId="8" applyNumberFormat="1" applyFont="1" applyFill="1" applyBorder="1" applyAlignment="1">
      <alignment horizontal="center" vertical="top"/>
    </xf>
    <xf numFmtId="0" fontId="51" fillId="0" borderId="3" xfId="5" applyNumberFormat="1" applyFont="1" applyFill="1" applyBorder="1" applyAlignment="1">
      <alignment horizontal="center" vertical="top"/>
    </xf>
    <xf numFmtId="166" fontId="51" fillId="0" borderId="3" xfId="5" applyNumberFormat="1" applyFont="1" applyFill="1" applyBorder="1" applyAlignment="1">
      <alignment horizontal="center" vertical="top"/>
    </xf>
    <xf numFmtId="165" fontId="51" fillId="0" borderId="3" xfId="8" applyNumberFormat="1" applyFont="1" applyFill="1" applyBorder="1" applyAlignment="1">
      <alignment horizontal="center" vertical="top"/>
    </xf>
    <xf numFmtId="1" fontId="51" fillId="0" borderId="3" xfId="5" applyNumberFormat="1" applyFont="1" applyFill="1" applyBorder="1" applyAlignment="1">
      <alignment horizontal="center" vertical="top"/>
    </xf>
    <xf numFmtId="0" fontId="4" fillId="0" borderId="0" xfId="8" applyFont="1" applyFill="1" applyBorder="1" applyAlignment="1">
      <alignment horizontal="center" vertical="top"/>
    </xf>
    <xf numFmtId="49" fontId="29" fillId="0" borderId="2" xfId="7" applyNumberFormat="1" applyFont="1" applyFill="1" applyBorder="1" applyAlignment="1">
      <alignment horizontal="center" vertical="top"/>
    </xf>
    <xf numFmtId="0" fontId="2" fillId="0" borderId="3" xfId="7" applyFont="1" applyFill="1" applyBorder="1" applyAlignment="1">
      <alignment horizontal="center" vertical="top" wrapText="1"/>
    </xf>
    <xf numFmtId="164" fontId="51" fillId="0" borderId="3" xfId="7" applyNumberFormat="1" applyFont="1" applyFill="1" applyBorder="1" applyAlignment="1">
      <alignment horizontal="center" vertical="top"/>
    </xf>
    <xf numFmtId="0" fontId="2" fillId="0" borderId="3" xfId="7" applyFont="1" applyFill="1" applyBorder="1" applyAlignment="1">
      <alignment horizontal="center" vertical="top"/>
    </xf>
    <xf numFmtId="0" fontId="29" fillId="0" borderId="2" xfId="7" applyNumberFormat="1" applyFont="1" applyFill="1" applyBorder="1" applyAlignment="1">
      <alignment horizontal="center" vertical="top"/>
    </xf>
    <xf numFmtId="164" fontId="18" fillId="0" borderId="15" xfId="5" applyNumberFormat="1" applyFont="1" applyFill="1" applyBorder="1" applyAlignment="1">
      <alignment horizontal="center" vertical="top"/>
    </xf>
    <xf numFmtId="49" fontId="29" fillId="0" borderId="2" xfId="8" applyNumberFormat="1" applyFont="1" applyFill="1" applyBorder="1" applyAlignment="1">
      <alignment horizontal="center" vertical="top"/>
    </xf>
    <xf numFmtId="165" fontId="51" fillId="0" borderId="3" xfId="7" applyNumberFormat="1" applyFont="1" applyFill="1" applyBorder="1" applyAlignment="1">
      <alignment horizontal="center" vertical="top"/>
    </xf>
    <xf numFmtId="0" fontId="51" fillId="0" borderId="3" xfId="7" applyNumberFormat="1" applyFont="1" applyFill="1" applyBorder="1" applyAlignment="1">
      <alignment horizontal="center" vertical="top"/>
    </xf>
    <xf numFmtId="0" fontId="8" fillId="0" borderId="28" xfId="5" applyFont="1" applyFill="1" applyBorder="1" applyAlignment="1">
      <alignment vertical="top"/>
    </xf>
    <xf numFmtId="0" fontId="8" fillId="0" borderId="3" xfId="5" applyFont="1" applyFill="1" applyBorder="1" applyAlignment="1">
      <alignment vertical="top"/>
    </xf>
    <xf numFmtId="0" fontId="29" fillId="0" borderId="2" xfId="11" applyNumberFormat="1" applyFont="1" applyFill="1" applyBorder="1" applyAlignment="1">
      <alignment horizontal="center" vertical="top"/>
    </xf>
    <xf numFmtId="0" fontId="2" fillId="0" borderId="3" xfId="11" applyFont="1" applyFill="1" applyBorder="1" applyAlignment="1">
      <alignment horizontal="center" vertical="top" wrapText="1"/>
    </xf>
    <xf numFmtId="0" fontId="51" fillId="0" borderId="3" xfId="11" applyNumberFormat="1" applyFont="1" applyFill="1" applyBorder="1" applyAlignment="1">
      <alignment horizontal="center" vertical="top"/>
    </xf>
    <xf numFmtId="164" fontId="18" fillId="0" borderId="7" xfId="11" applyNumberFormat="1" applyFont="1" applyFill="1" applyBorder="1" applyAlignment="1">
      <alignment horizontal="center" vertical="top"/>
    </xf>
    <xf numFmtId="0" fontId="29" fillId="0" borderId="0" xfId="11" applyNumberFormat="1" applyFont="1" applyFill="1" applyBorder="1" applyAlignment="1">
      <alignment horizontal="center" vertical="top"/>
    </xf>
    <xf numFmtId="0" fontId="4" fillId="0" borderId="0" xfId="11" applyFont="1" applyFill="1" applyBorder="1" applyAlignment="1">
      <alignment horizontal="center" vertical="top"/>
    </xf>
    <xf numFmtId="0" fontId="2" fillId="0" borderId="3" xfId="11" applyFont="1" applyFill="1" applyBorder="1" applyAlignment="1">
      <alignment horizontal="center" vertical="top"/>
    </xf>
    <xf numFmtId="1" fontId="51" fillId="0" borderId="3" xfId="11" applyNumberFormat="1" applyFont="1" applyFill="1" applyBorder="1" applyAlignment="1">
      <alignment horizontal="center" vertical="top"/>
    </xf>
    <xf numFmtId="165" fontId="51" fillId="0" borderId="3" xfId="11" applyNumberFormat="1" applyFont="1" applyFill="1" applyBorder="1" applyAlignment="1">
      <alignment horizontal="center" vertical="top"/>
    </xf>
    <xf numFmtId="2" fontId="51" fillId="0" borderId="3" xfId="7" applyNumberFormat="1" applyFont="1" applyFill="1" applyBorder="1" applyAlignment="1">
      <alignment horizontal="center" vertical="top"/>
    </xf>
    <xf numFmtId="2" fontId="2" fillId="0" borderId="3" xfId="5" applyNumberFormat="1" applyFont="1" applyFill="1" applyBorder="1" applyAlignment="1">
      <alignment horizontal="center" vertical="top" wrapText="1"/>
    </xf>
    <xf numFmtId="0" fontId="2" fillId="0" borderId="3" xfId="12" applyFont="1" applyFill="1" applyBorder="1" applyAlignment="1">
      <alignment horizontal="center" vertical="top" wrapText="1"/>
    </xf>
    <xf numFmtId="0" fontId="51" fillId="0" borderId="3" xfId="12" applyFont="1" applyFill="1" applyBorder="1" applyAlignment="1">
      <alignment horizontal="center" vertical="top" wrapText="1"/>
    </xf>
    <xf numFmtId="0" fontId="33" fillId="0" borderId="2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top"/>
    </xf>
    <xf numFmtId="0" fontId="2" fillId="0" borderId="7" xfId="4" applyFont="1" applyFill="1" applyBorder="1" applyAlignment="1">
      <alignment horizontal="center" vertical="top"/>
    </xf>
    <xf numFmtId="0" fontId="51" fillId="0" borderId="3" xfId="12" applyFont="1" applyFill="1" applyBorder="1" applyAlignment="1" applyProtection="1">
      <alignment horizontal="center" vertical="top" wrapText="1"/>
      <protection locked="0"/>
    </xf>
    <xf numFmtId="1" fontId="51" fillId="0" borderId="3" xfId="7" applyNumberFormat="1" applyFont="1" applyFill="1" applyBorder="1" applyAlignment="1">
      <alignment horizontal="center" vertical="top"/>
    </xf>
    <xf numFmtId="0" fontId="2" fillId="0" borderId="3" xfId="10" applyFont="1" applyFill="1" applyBorder="1" applyAlignment="1">
      <alignment horizontal="center" vertical="top"/>
    </xf>
    <xf numFmtId="164" fontId="2" fillId="0" borderId="3" xfId="10" applyNumberFormat="1" applyFont="1" applyFill="1" applyBorder="1" applyAlignment="1">
      <alignment vertical="top"/>
    </xf>
    <xf numFmtId="165" fontId="18" fillId="0" borderId="7" xfId="10" applyNumberFormat="1" applyFont="1" applyFill="1" applyBorder="1" applyAlignment="1">
      <alignment horizontal="center" vertical="top"/>
    </xf>
    <xf numFmtId="0" fontId="37" fillId="0" borderId="16" xfId="2" applyNumberFormat="1" applyFont="1" applyFill="1" applyBorder="1" applyAlignment="1">
      <alignment horizontal="center" vertical="top"/>
    </xf>
    <xf numFmtId="1" fontId="18" fillId="0" borderId="13" xfId="2" applyNumberFormat="1" applyFont="1" applyFill="1" applyBorder="1" applyAlignment="1">
      <alignment horizontal="center" vertical="top" wrapText="1"/>
    </xf>
    <xf numFmtId="0" fontId="2" fillId="0" borderId="13" xfId="2" applyNumberFormat="1" applyFont="1" applyFill="1" applyBorder="1" applyAlignment="1">
      <alignment horizontal="center" vertical="top"/>
    </xf>
    <xf numFmtId="164" fontId="18" fillId="0" borderId="14" xfId="2" applyNumberFormat="1" applyFont="1" applyFill="1" applyBorder="1" applyAlignment="1">
      <alignment horizontal="center" vertical="top"/>
    </xf>
    <xf numFmtId="0" fontId="37" fillId="0" borderId="17" xfId="2" applyNumberFormat="1" applyFont="1" applyFill="1" applyBorder="1" applyAlignment="1">
      <alignment horizontal="center" vertical="top"/>
    </xf>
    <xf numFmtId="1" fontId="18" fillId="0" borderId="18" xfId="2" applyNumberFormat="1" applyFont="1" applyFill="1" applyBorder="1" applyAlignment="1">
      <alignment horizontal="center" vertical="top" wrapText="1"/>
    </xf>
    <xf numFmtId="0" fontId="2" fillId="0" borderId="18" xfId="2" applyNumberFormat="1" applyFont="1" applyFill="1" applyBorder="1" applyAlignment="1">
      <alignment horizontal="center" vertical="top"/>
    </xf>
    <xf numFmtId="2" fontId="18" fillId="0" borderId="19" xfId="2" applyNumberFormat="1" applyFont="1" applyFill="1" applyBorder="1" applyAlignment="1">
      <alignment horizontal="center" vertical="top"/>
    </xf>
    <xf numFmtId="0" fontId="53" fillId="0" borderId="20" xfId="2" applyNumberFormat="1" applyFont="1" applyFill="1" applyBorder="1" applyAlignment="1">
      <alignment horizontal="center" vertical="top"/>
    </xf>
    <xf numFmtId="1" fontId="12" fillId="0" borderId="22" xfId="2" applyNumberFormat="1" applyFont="1" applyFill="1" applyBorder="1" applyAlignment="1">
      <alignment horizontal="center" vertical="top" wrapText="1"/>
    </xf>
    <xf numFmtId="1" fontId="21" fillId="0" borderId="0" xfId="2" applyNumberFormat="1" applyFont="1" applyFill="1" applyBorder="1" applyAlignment="1">
      <alignment horizontal="center" vertical="top" wrapText="1"/>
    </xf>
    <xf numFmtId="2" fontId="21" fillId="0" borderId="0" xfId="2" applyNumberFormat="1" applyFont="1" applyFill="1" applyBorder="1" applyAlignment="1">
      <alignment horizontal="center" vertical="top" wrapText="1"/>
    </xf>
    <xf numFmtId="164" fontId="17" fillId="0" borderId="23" xfId="2" applyNumberFormat="1" applyFont="1" applyFill="1" applyBorder="1" applyAlignment="1">
      <alignment horizontal="center" vertical="top"/>
    </xf>
    <xf numFmtId="167" fontId="2" fillId="0" borderId="22" xfId="15" applyNumberFormat="1" applyFont="1" applyFill="1" applyBorder="1" applyAlignment="1">
      <alignment horizontal="center" vertical="top" wrapText="1"/>
    </xf>
    <xf numFmtId="164" fontId="20" fillId="0" borderId="23" xfId="2" applyNumberFormat="1" applyFont="1" applyFill="1" applyBorder="1" applyAlignment="1">
      <alignment horizontal="right" vertical="top"/>
    </xf>
    <xf numFmtId="0" fontId="53" fillId="0" borderId="24" xfId="2" applyNumberFormat="1" applyFont="1" applyFill="1" applyBorder="1" applyAlignment="1">
      <alignment horizontal="center" vertical="top"/>
    </xf>
    <xf numFmtId="1" fontId="12" fillId="0" borderId="26" xfId="2" applyNumberFormat="1" applyFont="1" applyFill="1" applyBorder="1" applyAlignment="1">
      <alignment horizontal="center" vertical="top" wrapText="1"/>
    </xf>
    <xf numFmtId="1" fontId="21" fillId="0" borderId="1" xfId="2" applyNumberFormat="1" applyFont="1" applyFill="1" applyBorder="1" applyAlignment="1">
      <alignment horizontal="center" vertical="top" wrapText="1"/>
    </xf>
    <xf numFmtId="2" fontId="21" fillId="0" borderId="1" xfId="2" applyNumberFormat="1" applyFont="1" applyFill="1" applyBorder="1" applyAlignment="1">
      <alignment horizontal="center" vertical="top" wrapText="1"/>
    </xf>
    <xf numFmtId="0" fontId="53" fillId="0" borderId="0" xfId="2" applyNumberFormat="1" applyFont="1" applyFill="1" applyBorder="1" applyAlignment="1">
      <alignment horizontal="center" vertical="top"/>
    </xf>
    <xf numFmtId="0" fontId="38" fillId="0" borderId="0" xfId="2" applyNumberFormat="1" applyFont="1" applyFill="1" applyBorder="1" applyAlignment="1">
      <alignment horizontal="center" vertical="top"/>
    </xf>
    <xf numFmtId="164" fontId="17" fillId="0" borderId="0" xfId="2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0" fontId="8" fillId="0" borderId="0" xfId="18" applyFont="1" applyFill="1" applyBorder="1" applyAlignment="1">
      <alignment vertical="top"/>
    </xf>
    <xf numFmtId="164" fontId="31" fillId="0" borderId="0" xfId="5" applyNumberFormat="1" applyFont="1" applyFill="1" applyBorder="1" applyAlignment="1">
      <alignment horizontal="center" vertical="top"/>
    </xf>
    <xf numFmtId="0" fontId="8" fillId="0" borderId="0" xfId="21" applyFont="1" applyBorder="1" applyAlignment="1">
      <alignment vertical="top"/>
    </xf>
    <xf numFmtId="0" fontId="8" fillId="0" borderId="0" xfId="3" applyFont="1" applyFill="1" applyBorder="1" applyAlignment="1">
      <alignment vertical="top"/>
    </xf>
    <xf numFmtId="0" fontId="32" fillId="0" borderId="0" xfId="3" applyFont="1" applyFill="1" applyBorder="1" applyAlignment="1">
      <alignment vertical="top"/>
    </xf>
    <xf numFmtId="0" fontId="8" fillId="0" borderId="0" xfId="19" applyFont="1" applyBorder="1"/>
    <xf numFmtId="0" fontId="8" fillId="0" borderId="0" xfId="19" applyFont="1" applyBorder="1" applyAlignment="1">
      <alignment vertical="top"/>
    </xf>
    <xf numFmtId="0" fontId="8" fillId="0" borderId="0" xfId="19" applyFont="1" applyFill="1" applyBorder="1"/>
    <xf numFmtId="0" fontId="8" fillId="0" borderId="0" xfId="19" applyFont="1" applyFill="1" applyBorder="1" applyAlignment="1">
      <alignment vertical="center"/>
    </xf>
    <xf numFmtId="0" fontId="8" fillId="0" borderId="0" xfId="2" applyFont="1" applyFill="1" applyBorder="1" applyAlignment="1">
      <alignment vertical="top"/>
    </xf>
    <xf numFmtId="0" fontId="8" fillId="0" borderId="0" xfId="2" applyFont="1" applyFill="1" applyBorder="1" applyAlignment="1">
      <alignment vertical="center"/>
    </xf>
    <xf numFmtId="0" fontId="3" fillId="0" borderId="0" xfId="19" applyBorder="1"/>
    <xf numFmtId="0" fontId="4" fillId="0" borderId="0" xfId="14" applyFont="1" applyFill="1" applyBorder="1" applyAlignment="1">
      <alignment vertical="top"/>
    </xf>
    <xf numFmtId="0" fontId="8" fillId="0" borderId="0" xfId="14" applyFont="1" applyFill="1" applyBorder="1" applyAlignment="1">
      <alignment vertical="top"/>
    </xf>
    <xf numFmtId="0" fontId="8" fillId="0" borderId="0" xfId="10" applyFont="1" applyFill="1" applyBorder="1" applyAlignment="1">
      <alignment vertical="top"/>
    </xf>
    <xf numFmtId="0" fontId="3" fillId="0" borderId="0" xfId="1" applyBorder="1"/>
    <xf numFmtId="0" fontId="3" fillId="0" borderId="0" xfId="1" applyBorder="1" applyAlignment="1">
      <alignment vertical="top"/>
    </xf>
    <xf numFmtId="0" fontId="11" fillId="0" borderId="29" xfId="3" applyNumberFormat="1" applyFont="1" applyFill="1" applyBorder="1" applyAlignment="1">
      <alignment horizontal="center"/>
    </xf>
    <xf numFmtId="49" fontId="43" fillId="0" borderId="29" xfId="3" applyNumberFormat="1" applyFont="1" applyFill="1" applyBorder="1" applyAlignment="1">
      <alignment horizontal="center" vertical="center"/>
    </xf>
    <xf numFmtId="49" fontId="11" fillId="0" borderId="29" xfId="3" applyNumberFormat="1" applyFont="1" applyFill="1" applyBorder="1" applyAlignment="1">
      <alignment horizontal="center" vertical="center"/>
    </xf>
    <xf numFmtId="0" fontId="5" fillId="0" borderId="29" xfId="5" applyNumberFormat="1" applyFont="1" applyFill="1" applyBorder="1" applyAlignment="1">
      <alignment horizontal="center" vertical="top"/>
    </xf>
    <xf numFmtId="49" fontId="39" fillId="0" borderId="29" xfId="5" applyNumberFormat="1" applyFont="1" applyFill="1" applyBorder="1" applyAlignment="1">
      <alignment horizontal="right" vertical="top"/>
    </xf>
    <xf numFmtId="49" fontId="13" fillId="0" borderId="29" xfId="3" applyNumberFormat="1" applyFont="1" applyFill="1" applyBorder="1" applyAlignment="1">
      <alignment horizontal="center" vertical="center"/>
    </xf>
    <xf numFmtId="165" fontId="5" fillId="0" borderId="29" xfId="5" applyNumberFormat="1" applyFont="1" applyFill="1" applyBorder="1" applyAlignment="1">
      <alignment horizontal="center" vertical="top"/>
    </xf>
    <xf numFmtId="2" fontId="1" fillId="0" borderId="29" xfId="5" applyNumberFormat="1" applyFont="1" applyFill="1" applyBorder="1" applyAlignment="1">
      <alignment horizontal="center" vertical="top"/>
    </xf>
    <xf numFmtId="49" fontId="44" fillId="0" borderId="29" xfId="5" applyNumberFormat="1" applyFont="1" applyFill="1" applyBorder="1" applyAlignment="1">
      <alignment horizontal="center" vertical="top" wrapText="1"/>
    </xf>
    <xf numFmtId="49" fontId="1" fillId="0" borderId="29" xfId="3" applyNumberFormat="1" applyFont="1" applyFill="1" applyBorder="1" applyAlignment="1">
      <alignment horizontal="left" vertical="top"/>
    </xf>
    <xf numFmtId="2" fontId="15" fillId="0" borderId="29" xfId="5" applyNumberFormat="1" applyFont="1" applyFill="1" applyBorder="1" applyAlignment="1">
      <alignment horizontal="center" vertical="top"/>
    </xf>
    <xf numFmtId="49" fontId="45" fillId="0" borderId="29" xfId="5" applyNumberFormat="1" applyFont="1" applyFill="1" applyBorder="1" applyAlignment="1">
      <alignment horizontal="center" vertical="top" wrapText="1"/>
    </xf>
    <xf numFmtId="165" fontId="15" fillId="0" borderId="29" xfId="5" applyNumberFormat="1" applyFont="1" applyFill="1" applyBorder="1" applyAlignment="1">
      <alignment horizontal="center" vertical="top"/>
    </xf>
    <xf numFmtId="2" fontId="16" fillId="0" borderId="29" xfId="5" applyNumberFormat="1" applyFont="1" applyFill="1" applyBorder="1" applyAlignment="1">
      <alignment horizontal="right" vertical="top" wrapText="1"/>
    </xf>
    <xf numFmtId="164" fontId="15" fillId="0" borderId="29" xfId="5" applyNumberFormat="1" applyFont="1" applyFill="1" applyBorder="1" applyAlignment="1">
      <alignment horizontal="center" vertical="top"/>
    </xf>
    <xf numFmtId="49" fontId="5" fillId="0" borderId="29" xfId="5" applyNumberFormat="1" applyFont="1" applyFill="1" applyBorder="1" applyAlignment="1">
      <alignment horizontal="center" vertical="top"/>
    </xf>
    <xf numFmtId="49" fontId="1" fillId="0" borderId="29" xfId="3" applyNumberFormat="1" applyFont="1" applyFill="1" applyBorder="1" applyAlignment="1">
      <alignment horizontal="left" vertical="top" wrapText="1"/>
    </xf>
    <xf numFmtId="0" fontId="5" fillId="0" borderId="29" xfId="8" applyNumberFormat="1" applyFont="1" applyFill="1" applyBorder="1" applyAlignment="1">
      <alignment horizontal="center" vertical="top"/>
    </xf>
    <xf numFmtId="49" fontId="44" fillId="0" borderId="29" xfId="8" applyNumberFormat="1" applyFont="1" applyFill="1" applyBorder="1" applyAlignment="1">
      <alignment horizontal="center" vertical="top" wrapText="1"/>
    </xf>
    <xf numFmtId="2" fontId="15" fillId="0" borderId="29" xfId="8" applyNumberFormat="1" applyFont="1" applyFill="1" applyBorder="1" applyAlignment="1">
      <alignment horizontal="center" vertical="top"/>
    </xf>
    <xf numFmtId="49" fontId="46" fillId="0" borderId="29" xfId="5" applyNumberFormat="1" applyFont="1" applyFill="1" applyBorder="1" applyAlignment="1">
      <alignment horizontal="center" vertical="top" wrapText="1"/>
    </xf>
    <xf numFmtId="49" fontId="46" fillId="0" borderId="29" xfId="8" applyNumberFormat="1" applyFont="1" applyFill="1" applyBorder="1" applyAlignment="1">
      <alignment horizontal="center" vertical="top" wrapText="1"/>
    </xf>
    <xf numFmtId="0" fontId="15" fillId="0" borderId="29" xfId="8" applyNumberFormat="1" applyFont="1" applyFill="1" applyBorder="1" applyAlignment="1">
      <alignment horizontal="center" vertical="top"/>
    </xf>
    <xf numFmtId="164" fontId="15" fillId="0" borderId="29" xfId="8" applyNumberFormat="1" applyFont="1" applyFill="1" applyBorder="1" applyAlignment="1">
      <alignment horizontal="center" vertical="top"/>
    </xf>
    <xf numFmtId="0" fontId="15" fillId="0" borderId="29" xfId="5" applyNumberFormat="1" applyFont="1" applyFill="1" applyBorder="1" applyAlignment="1">
      <alignment horizontal="center" vertical="top"/>
    </xf>
    <xf numFmtId="165" fontId="15" fillId="0" borderId="29" xfId="8" applyNumberFormat="1" applyFont="1" applyFill="1" applyBorder="1" applyAlignment="1">
      <alignment horizontal="center" vertical="top"/>
    </xf>
    <xf numFmtId="1" fontId="15" fillId="0" borderId="29" xfId="5" applyNumberFormat="1" applyFont="1" applyFill="1" applyBorder="1" applyAlignment="1">
      <alignment horizontal="center" vertical="top"/>
    </xf>
    <xf numFmtId="49" fontId="7" fillId="0" borderId="29" xfId="3" applyNumberFormat="1" applyFont="1" applyFill="1" applyBorder="1" applyAlignment="1">
      <alignment horizontal="left" vertical="top"/>
    </xf>
    <xf numFmtId="49" fontId="7" fillId="0" borderId="29" xfId="3" applyNumberFormat="1" applyFont="1" applyFill="1" applyBorder="1" applyAlignment="1">
      <alignment horizontal="left" vertical="top" wrapText="1"/>
    </xf>
    <xf numFmtId="166" fontId="15" fillId="0" borderId="29" xfId="5" applyNumberFormat="1" applyFont="1" applyFill="1" applyBorder="1" applyAlignment="1">
      <alignment horizontal="center" vertical="top"/>
    </xf>
    <xf numFmtId="49" fontId="5" fillId="0" borderId="29" xfId="7" applyNumberFormat="1" applyFont="1" applyFill="1" applyBorder="1" applyAlignment="1">
      <alignment horizontal="center" vertical="top"/>
    </xf>
    <xf numFmtId="49" fontId="44" fillId="0" borderId="29" xfId="7" applyNumberFormat="1" applyFont="1" applyFill="1" applyBorder="1" applyAlignment="1">
      <alignment horizontal="center" vertical="top" wrapText="1"/>
    </xf>
    <xf numFmtId="164" fontId="15" fillId="0" borderId="29" xfId="7" applyNumberFormat="1" applyFont="1" applyFill="1" applyBorder="1" applyAlignment="1">
      <alignment horizontal="center" vertical="top"/>
    </xf>
    <xf numFmtId="0" fontId="5" fillId="0" borderId="29" xfId="7" applyNumberFormat="1" applyFont="1" applyFill="1" applyBorder="1" applyAlignment="1">
      <alignment horizontal="center" vertical="top"/>
    </xf>
    <xf numFmtId="0" fontId="44" fillId="0" borderId="29" xfId="10" applyFont="1" applyBorder="1" applyAlignment="1">
      <alignment horizontal="centerContinuous" vertical="top" wrapText="1"/>
    </xf>
    <xf numFmtId="49" fontId="5" fillId="0" borderId="29" xfId="8" applyNumberFormat="1" applyFont="1" applyFill="1" applyBorder="1" applyAlignment="1">
      <alignment horizontal="center" vertical="top"/>
    </xf>
    <xf numFmtId="49" fontId="13" fillId="0" borderId="29" xfId="3" applyNumberFormat="1" applyFont="1" applyFill="1" applyBorder="1" applyAlignment="1">
      <alignment horizontal="center" vertical="center" wrapText="1"/>
    </xf>
    <xf numFmtId="165" fontId="15" fillId="0" borderId="29" xfId="7" applyNumberFormat="1" applyFont="1" applyFill="1" applyBorder="1" applyAlignment="1">
      <alignment horizontal="center" vertical="top"/>
    </xf>
    <xf numFmtId="0" fontId="5" fillId="0" borderId="29" xfId="11" applyNumberFormat="1" applyFont="1" applyFill="1" applyBorder="1" applyAlignment="1">
      <alignment horizontal="center" vertical="top"/>
    </xf>
    <xf numFmtId="49" fontId="44" fillId="0" borderId="29" xfId="11" applyNumberFormat="1" applyFont="1" applyFill="1" applyBorder="1" applyAlignment="1">
      <alignment horizontal="center" vertical="top" wrapText="1"/>
    </xf>
    <xf numFmtId="0" fontId="15" fillId="0" borderId="29" xfId="11" applyNumberFormat="1" applyFont="1" applyFill="1" applyBorder="1" applyAlignment="1">
      <alignment horizontal="center" vertical="top"/>
    </xf>
    <xf numFmtId="1" fontId="15" fillId="0" borderId="29" xfId="11" applyNumberFormat="1" applyFont="1" applyFill="1" applyBorder="1" applyAlignment="1">
      <alignment horizontal="center" vertical="top"/>
    </xf>
    <xf numFmtId="49" fontId="46" fillId="0" borderId="29" xfId="11" applyNumberFormat="1" applyFont="1" applyFill="1" applyBorder="1" applyAlignment="1">
      <alignment horizontal="center" vertical="top" wrapText="1"/>
    </xf>
    <xf numFmtId="165" fontId="15" fillId="0" borderId="29" xfId="11" applyNumberFormat="1" applyFont="1" applyFill="1" applyBorder="1" applyAlignment="1">
      <alignment horizontal="center" vertical="top"/>
    </xf>
    <xf numFmtId="0" fontId="15" fillId="0" borderId="29" xfId="7" applyNumberFormat="1" applyFont="1" applyFill="1" applyBorder="1" applyAlignment="1">
      <alignment horizontal="center" vertical="top"/>
    </xf>
    <xf numFmtId="2" fontId="15" fillId="0" borderId="29" xfId="7" applyNumberFormat="1" applyFont="1" applyFill="1" applyBorder="1" applyAlignment="1">
      <alignment horizontal="center" vertical="top"/>
    </xf>
    <xf numFmtId="49" fontId="44" fillId="0" borderId="29" xfId="7" applyNumberFormat="1" applyFont="1" applyFill="1" applyBorder="1" applyAlignment="1">
      <alignment horizontal="center" vertical="top"/>
    </xf>
    <xf numFmtId="0" fontId="44" fillId="0" borderId="29" xfId="5" applyFont="1" applyFill="1" applyBorder="1" applyAlignment="1">
      <alignment horizontal="center" vertical="top"/>
    </xf>
    <xf numFmtId="49" fontId="44" fillId="0" borderId="29" xfId="11" applyNumberFormat="1" applyFont="1" applyFill="1" applyBorder="1" applyAlignment="1">
      <alignment horizontal="center" vertical="top"/>
    </xf>
    <xf numFmtId="0" fontId="15" fillId="0" borderId="29" xfId="12" applyFont="1" applyFill="1" applyBorder="1" applyAlignment="1">
      <alignment horizontal="center" vertical="top" wrapText="1"/>
    </xf>
    <xf numFmtId="0" fontId="46" fillId="0" borderId="29" xfId="12" applyFont="1" applyFill="1" applyBorder="1" applyAlignment="1">
      <alignment horizontal="center" vertical="top" wrapText="1"/>
    </xf>
    <xf numFmtId="49" fontId="47" fillId="0" borderId="29" xfId="11" applyNumberFormat="1" applyFont="1" applyFill="1" applyBorder="1" applyAlignment="1">
      <alignment horizontal="center" vertical="top" wrapText="1"/>
    </xf>
    <xf numFmtId="0" fontId="15" fillId="0" borderId="29" xfId="12" applyFont="1" applyFill="1" applyBorder="1" applyAlignment="1" applyProtection="1">
      <alignment horizontal="center" vertical="top" wrapText="1"/>
      <protection locked="0"/>
    </xf>
    <xf numFmtId="1" fontId="15" fillId="0" borderId="29" xfId="7" applyNumberFormat="1" applyFont="1" applyFill="1" applyBorder="1" applyAlignment="1">
      <alignment horizontal="center" vertical="top"/>
    </xf>
    <xf numFmtId="164" fontId="1" fillId="0" borderId="29" xfId="10" applyNumberFormat="1" applyFont="1" applyFill="1" applyBorder="1" applyAlignment="1">
      <alignment vertical="top"/>
    </xf>
    <xf numFmtId="0" fontId="7" fillId="0" borderId="29" xfId="2" applyNumberFormat="1" applyFont="1" applyFill="1" applyBorder="1" applyAlignment="1">
      <alignment horizontal="center" vertical="top"/>
    </xf>
    <xf numFmtId="0" fontId="6" fillId="0" borderId="6" xfId="2" applyFont="1" applyFill="1" applyBorder="1"/>
    <xf numFmtId="2" fontId="19" fillId="0" borderId="6" xfId="2" applyNumberFormat="1" applyFont="1" applyFill="1" applyBorder="1" applyAlignment="1">
      <alignment vertical="center"/>
    </xf>
    <xf numFmtId="0" fontId="2" fillId="0" borderId="29" xfId="5" applyFont="1" applyFill="1" applyBorder="1" applyAlignment="1">
      <alignment horizontal="center" vertical="top" wrapText="1"/>
    </xf>
    <xf numFmtId="2" fontId="16" fillId="0" borderId="36" xfId="5" applyNumberFormat="1" applyFont="1" applyFill="1" applyBorder="1" applyAlignment="1">
      <alignment horizontal="left" vertical="top" wrapText="1"/>
    </xf>
    <xf numFmtId="2" fontId="16" fillId="0" borderId="4" xfId="5" applyNumberFormat="1" applyFont="1" applyFill="1" applyBorder="1" applyAlignment="1">
      <alignment horizontal="left" vertical="top" wrapText="1"/>
    </xf>
    <xf numFmtId="2" fontId="16" fillId="0" borderId="5" xfId="5" applyNumberFormat="1" applyFont="1" applyFill="1" applyBorder="1" applyAlignment="1">
      <alignment horizontal="left" vertical="top" wrapText="1"/>
    </xf>
    <xf numFmtId="0" fontId="25" fillId="0" borderId="37" xfId="2" applyNumberFormat="1" applyFont="1" applyFill="1" applyBorder="1" applyAlignment="1">
      <alignment horizontal="center" vertical="top"/>
    </xf>
    <xf numFmtId="0" fontId="25" fillId="0" borderId="38" xfId="2" applyNumberFormat="1" applyFont="1" applyFill="1" applyBorder="1" applyAlignment="1">
      <alignment horizontal="center" vertical="top"/>
    </xf>
    <xf numFmtId="49" fontId="48" fillId="0" borderId="39" xfId="2" applyNumberFormat="1" applyFont="1" applyFill="1" applyBorder="1" applyAlignment="1">
      <alignment horizontal="right" vertical="top"/>
    </xf>
    <xf numFmtId="49" fontId="25" fillId="0" borderId="39" xfId="2" applyNumberFormat="1" applyFont="1" applyFill="1" applyBorder="1" applyAlignment="1">
      <alignment horizontal="right" vertical="top"/>
    </xf>
    <xf numFmtId="1" fontId="26" fillId="0" borderId="30" xfId="2" applyNumberFormat="1" applyFont="1" applyFill="1" applyBorder="1" applyAlignment="1">
      <alignment horizontal="center" vertical="top" wrapText="1"/>
    </xf>
    <xf numFmtId="2" fontId="26" fillId="0" borderId="30" xfId="2" applyNumberFormat="1" applyFont="1" applyFill="1" applyBorder="1" applyAlignment="1">
      <alignment horizontal="center" vertical="top" wrapText="1"/>
    </xf>
    <xf numFmtId="0" fontId="25" fillId="0" borderId="41" xfId="2" applyNumberFormat="1" applyFont="1" applyFill="1" applyBorder="1" applyAlignment="1">
      <alignment horizontal="center" vertical="top"/>
    </xf>
    <xf numFmtId="49" fontId="48" fillId="0" borderId="42" xfId="2" applyNumberFormat="1" applyFont="1" applyFill="1" applyBorder="1" applyAlignment="1">
      <alignment horizontal="right" vertical="top"/>
    </xf>
    <xf numFmtId="49" fontId="25" fillId="0" borderId="42" xfId="2" applyNumberFormat="1" applyFont="1" applyFill="1" applyBorder="1" applyAlignment="1">
      <alignment horizontal="right" vertical="top"/>
    </xf>
    <xf numFmtId="2" fontId="16" fillId="0" borderId="29" xfId="5" applyNumberFormat="1" applyFont="1" applyFill="1" applyBorder="1" applyAlignment="1">
      <alignment vertical="top"/>
    </xf>
    <xf numFmtId="2" fontId="16" fillId="0" borderId="29" xfId="5" applyNumberFormat="1" applyFont="1" applyFill="1" applyBorder="1" applyAlignment="1">
      <alignment horizontal="right" vertical="top"/>
    </xf>
    <xf numFmtId="2" fontId="16" fillId="0" borderId="29" xfId="5" applyNumberFormat="1" applyFont="1" applyFill="1" applyBorder="1" applyAlignment="1">
      <alignment vertical="top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2" fontId="16" fillId="0" borderId="36" xfId="5" applyNumberFormat="1" applyFont="1" applyFill="1" applyBorder="1" applyAlignment="1">
      <alignment horizontal="left" vertical="top" wrapText="1"/>
    </xf>
    <xf numFmtId="2" fontId="16" fillId="0" borderId="4" xfId="5" applyNumberFormat="1" applyFont="1" applyFill="1" applyBorder="1" applyAlignment="1">
      <alignment horizontal="left" vertical="top" wrapText="1"/>
    </xf>
    <xf numFmtId="2" fontId="16" fillId="0" borderId="5" xfId="5" applyNumberFormat="1" applyFont="1" applyFill="1" applyBorder="1" applyAlignment="1">
      <alignment horizontal="left" vertical="top" wrapText="1"/>
    </xf>
    <xf numFmtId="2" fontId="16" fillId="0" borderId="36" xfId="5" applyNumberFormat="1" applyFont="1" applyFill="1" applyBorder="1" applyAlignment="1">
      <alignment horizontal="right" vertical="top" wrapText="1"/>
    </xf>
    <xf numFmtId="2" fontId="16" fillId="0" borderId="4" xfId="5" applyNumberFormat="1" applyFont="1" applyFill="1" applyBorder="1" applyAlignment="1">
      <alignment horizontal="right" vertical="top" wrapText="1"/>
    </xf>
    <xf numFmtId="2" fontId="16" fillId="0" borderId="5" xfId="5" applyNumberFormat="1" applyFont="1" applyFill="1" applyBorder="1" applyAlignment="1">
      <alignment horizontal="right" vertical="top" wrapText="1"/>
    </xf>
    <xf numFmtId="0" fontId="12" fillId="0" borderId="29" xfId="3" applyNumberFormat="1" applyFont="1" applyFill="1" applyBorder="1" applyAlignment="1">
      <alignment horizontal="centerContinuous"/>
    </xf>
    <xf numFmtId="0" fontId="2" fillId="0" borderId="29" xfId="5" applyFont="1" applyFill="1" applyBorder="1" applyAlignment="1">
      <alignment horizontal="center" vertical="top"/>
    </xf>
    <xf numFmtId="0" fontId="20" fillId="0" borderId="29" xfId="5" applyFont="1" applyFill="1" applyBorder="1" applyAlignment="1">
      <alignment horizontal="center" vertical="top" wrapText="1"/>
    </xf>
    <xf numFmtId="2" fontId="17" fillId="0" borderId="29" xfId="5" applyNumberFormat="1" applyFont="1" applyFill="1" applyBorder="1" applyAlignment="1">
      <alignment vertical="top" wrapText="1"/>
    </xf>
    <xf numFmtId="2" fontId="17" fillId="0" borderId="29" xfId="5" applyNumberFormat="1" applyFont="1" applyFill="1" applyBorder="1" applyAlignment="1">
      <alignment vertical="top"/>
    </xf>
    <xf numFmtId="0" fontId="2" fillId="0" borderId="29" xfId="8" applyFont="1" applyFill="1" applyBorder="1" applyAlignment="1">
      <alignment horizontal="center" vertical="top" wrapText="1"/>
    </xf>
    <xf numFmtId="0" fontId="2" fillId="0" borderId="29" xfId="7" applyFont="1" applyFill="1" applyBorder="1" applyAlignment="1">
      <alignment horizontal="center" vertical="top" wrapText="1"/>
    </xf>
    <xf numFmtId="2" fontId="2" fillId="0" borderId="29" xfId="5" applyNumberFormat="1" applyFont="1" applyFill="1" applyBorder="1" applyAlignment="1">
      <alignment horizontal="center" vertical="top"/>
    </xf>
    <xf numFmtId="0" fontId="2" fillId="0" borderId="29" xfId="11" applyFont="1" applyFill="1" applyBorder="1" applyAlignment="1">
      <alignment horizontal="center" vertical="top" wrapText="1"/>
    </xf>
    <xf numFmtId="0" fontId="2" fillId="0" borderId="29" xfId="7" applyFont="1" applyFill="1" applyBorder="1" applyAlignment="1">
      <alignment horizontal="center" vertical="top"/>
    </xf>
    <xf numFmtId="2" fontId="17" fillId="0" borderId="4" xfId="5" applyNumberFormat="1" applyFont="1" applyFill="1" applyBorder="1" applyAlignment="1">
      <alignment horizontal="left" vertical="top" wrapText="1"/>
    </xf>
    <xf numFmtId="0" fontId="2" fillId="0" borderId="29" xfId="10" applyFont="1" applyFill="1" applyBorder="1" applyAlignment="1">
      <alignment horizontal="center" vertical="top"/>
    </xf>
    <xf numFmtId="1" fontId="12" fillId="0" borderId="43" xfId="2" applyNumberFormat="1" applyFont="1" applyFill="1" applyBorder="1" applyAlignment="1">
      <alignment horizontal="center" vertical="top" wrapText="1"/>
    </xf>
    <xf numFmtId="1" fontId="12" fillId="0" borderId="40" xfId="2" applyNumberFormat="1" applyFont="1" applyFill="1" applyBorder="1" applyAlignment="1">
      <alignment horizontal="center" vertical="top" wrapText="1"/>
    </xf>
    <xf numFmtId="0" fontId="9" fillId="0" borderId="45" xfId="4" applyFont="1" applyFill="1" applyBorder="1" applyAlignment="1">
      <alignment horizontal="center" vertical="center" wrapText="1"/>
    </xf>
    <xf numFmtId="0" fontId="11" fillId="0" borderId="36" xfId="3" applyNumberFormat="1" applyFont="1" applyFill="1" applyBorder="1" applyAlignment="1">
      <alignment horizontal="center"/>
    </xf>
    <xf numFmtId="164" fontId="5" fillId="0" borderId="36" xfId="5" applyNumberFormat="1" applyFont="1" applyFill="1" applyBorder="1" applyAlignment="1">
      <alignment horizontal="center" vertical="top"/>
    </xf>
    <xf numFmtId="164" fontId="5" fillId="0" borderId="36" xfId="7" applyNumberFormat="1" applyFont="1" applyFill="1" applyBorder="1" applyAlignment="1">
      <alignment horizontal="center" vertical="top"/>
    </xf>
    <xf numFmtId="166" fontId="18" fillId="0" borderId="6" xfId="5" applyNumberFormat="1" applyFont="1" applyFill="1" applyBorder="1" applyAlignment="1">
      <alignment horizontal="center" vertical="top"/>
    </xf>
    <xf numFmtId="164" fontId="5" fillId="0" borderId="36" xfId="8" applyNumberFormat="1" applyFont="1" applyFill="1" applyBorder="1" applyAlignment="1">
      <alignment horizontal="center" vertical="top"/>
    </xf>
    <xf numFmtId="166" fontId="5" fillId="0" borderId="36" xfId="5" applyNumberFormat="1" applyFont="1" applyFill="1" applyBorder="1" applyAlignment="1">
      <alignment horizontal="center" vertical="top"/>
    </xf>
    <xf numFmtId="164" fontId="5" fillId="0" borderId="36" xfId="11" applyNumberFormat="1" applyFont="1" applyFill="1" applyBorder="1" applyAlignment="1">
      <alignment horizontal="center" vertical="top"/>
    </xf>
    <xf numFmtId="165" fontId="5" fillId="0" borderId="36" xfId="10" applyNumberFormat="1" applyFont="1" applyFill="1" applyBorder="1" applyAlignment="1">
      <alignment horizontal="center" vertical="top"/>
    </xf>
    <xf numFmtId="164" fontId="5" fillId="0" borderId="36" xfId="2" applyNumberFormat="1" applyFont="1" applyFill="1" applyBorder="1" applyAlignment="1">
      <alignment horizontal="center" vertical="top"/>
    </xf>
    <xf numFmtId="164" fontId="16" fillId="0" borderId="47" xfId="2" applyNumberFormat="1" applyFont="1" applyFill="1" applyBorder="1" applyAlignment="1">
      <alignment horizontal="center" vertical="top"/>
    </xf>
    <xf numFmtId="164" fontId="7" fillId="0" borderId="20" xfId="2" applyNumberFormat="1" applyFont="1" applyFill="1" applyBorder="1" applyAlignment="1">
      <alignment horizontal="right" vertical="top"/>
    </xf>
    <xf numFmtId="164" fontId="16" fillId="0" borderId="48" xfId="2" applyNumberFormat="1" applyFont="1" applyFill="1" applyBorder="1" applyAlignment="1">
      <alignment horizontal="center" vertical="top"/>
    </xf>
    <xf numFmtId="0" fontId="12" fillId="0" borderId="0" xfId="3" applyNumberFormat="1" applyFont="1" applyFill="1" applyBorder="1" applyAlignment="1">
      <alignment horizontal="center"/>
    </xf>
    <xf numFmtId="164" fontId="18" fillId="0" borderId="0" xfId="5" applyNumberFormat="1" applyFont="1" applyFill="1" applyBorder="1" applyAlignment="1">
      <alignment horizontal="center" vertical="top"/>
    </xf>
    <xf numFmtId="164" fontId="18" fillId="0" borderId="0" xfId="7" applyNumberFormat="1" applyFont="1" applyFill="1" applyBorder="1" applyAlignment="1">
      <alignment horizontal="center" vertical="top"/>
    </xf>
    <xf numFmtId="166" fontId="18" fillId="0" borderId="0" xfId="5" applyNumberFormat="1" applyFont="1" applyFill="1" applyBorder="1" applyAlignment="1">
      <alignment horizontal="center" vertical="top"/>
    </xf>
    <xf numFmtId="164" fontId="18" fillId="0" borderId="0" xfId="8" applyNumberFormat="1" applyFont="1" applyFill="1" applyBorder="1" applyAlignment="1">
      <alignment horizontal="center" vertical="top"/>
    </xf>
    <xf numFmtId="2" fontId="18" fillId="0" borderId="0" xfId="5" applyNumberFormat="1" applyFont="1" applyFill="1" applyBorder="1" applyAlignment="1">
      <alignment horizontal="center" vertical="top"/>
    </xf>
    <xf numFmtId="164" fontId="18" fillId="0" borderId="0" xfId="11" applyNumberFormat="1" applyFont="1" applyFill="1" applyBorder="1" applyAlignment="1">
      <alignment horizontal="center" vertical="top"/>
    </xf>
    <xf numFmtId="0" fontId="2" fillId="0" borderId="0" xfId="4" applyFont="1" applyFill="1" applyBorder="1" applyAlignment="1">
      <alignment horizontal="center" vertical="top"/>
    </xf>
    <xf numFmtId="165" fontId="18" fillId="0" borderId="0" xfId="10" applyNumberFormat="1" applyFont="1" applyFill="1" applyBorder="1" applyAlignment="1">
      <alignment horizontal="center" vertical="top"/>
    </xf>
    <xf numFmtId="164" fontId="18" fillId="0" borderId="0" xfId="2" applyNumberFormat="1" applyFont="1" applyFill="1" applyBorder="1" applyAlignment="1">
      <alignment horizontal="center" vertical="top"/>
    </xf>
    <xf numFmtId="2" fontId="18" fillId="0" borderId="0" xfId="2" applyNumberFormat="1" applyFont="1" applyFill="1" applyBorder="1" applyAlignment="1">
      <alignment horizontal="center" vertical="top"/>
    </xf>
    <xf numFmtId="164" fontId="20" fillId="0" borderId="0" xfId="2" applyNumberFormat="1" applyFont="1" applyFill="1" applyBorder="1" applyAlignment="1">
      <alignment horizontal="right" vertical="top"/>
    </xf>
    <xf numFmtId="2" fontId="10" fillId="0" borderId="7" xfId="2" applyNumberFormat="1" applyFont="1" applyFill="1" applyBorder="1" applyAlignment="1">
      <alignment horizontal="center" vertical="center" wrapText="1"/>
    </xf>
    <xf numFmtId="2" fontId="10" fillId="0" borderId="11" xfId="2" applyNumberFormat="1" applyFont="1" applyFill="1" applyBorder="1" applyAlignment="1">
      <alignment horizontal="center" vertical="center" wrapText="1"/>
    </xf>
    <xf numFmtId="2" fontId="9" fillId="0" borderId="6" xfId="2" applyNumberFormat="1" applyFont="1" applyFill="1" applyBorder="1" applyAlignment="1">
      <alignment horizontal="center" vertical="center" wrapText="1"/>
    </xf>
    <xf numFmtId="2" fontId="9" fillId="0" borderId="10" xfId="2" applyNumberFormat="1" applyFont="1" applyFill="1" applyBorder="1" applyAlignment="1">
      <alignment horizontal="center" vertical="center" wrapText="1"/>
    </xf>
    <xf numFmtId="0" fontId="33" fillId="0" borderId="2" xfId="4" applyFont="1" applyFill="1" applyBorder="1" applyAlignment="1">
      <alignment horizontal="center" vertical="center" wrapText="1"/>
    </xf>
    <xf numFmtId="0" fontId="33" fillId="0" borderId="8" xfId="4" applyFont="1" applyFill="1" applyBorder="1" applyAlignment="1">
      <alignment horizontal="center" vertical="center" wrapText="1"/>
    </xf>
    <xf numFmtId="0" fontId="42" fillId="0" borderId="3" xfId="4" applyFont="1" applyFill="1" applyBorder="1" applyAlignment="1">
      <alignment horizontal="center" vertical="center" wrapText="1"/>
    </xf>
    <xf numFmtId="0" fontId="42" fillId="0" borderId="9" xfId="4" applyFont="1" applyFill="1" applyBorder="1" applyAlignment="1">
      <alignment horizontal="center" vertical="center" wrapText="1"/>
    </xf>
    <xf numFmtId="2" fontId="9" fillId="0" borderId="3" xfId="3" applyNumberFormat="1" applyFont="1" applyFill="1" applyBorder="1" applyAlignment="1">
      <alignment horizontal="center" vertical="center" wrapText="1"/>
    </xf>
    <xf numFmtId="2" fontId="9" fillId="0" borderId="9" xfId="3" applyNumberFormat="1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19" fillId="0" borderId="31" xfId="2" applyFont="1" applyFill="1" applyBorder="1" applyAlignment="1">
      <alignment horizontal="center" vertical="center"/>
    </xf>
    <xf numFmtId="0" fontId="19" fillId="0" borderId="32" xfId="2" applyFont="1" applyFill="1" applyBorder="1" applyAlignment="1">
      <alignment horizontal="center" vertical="center"/>
    </xf>
    <xf numFmtId="0" fontId="19" fillId="0" borderId="33" xfId="2" applyFont="1" applyFill="1" applyBorder="1" applyAlignment="1">
      <alignment horizontal="center" vertical="center"/>
    </xf>
    <xf numFmtId="2" fontId="19" fillId="0" borderId="0" xfId="2" applyNumberFormat="1" applyFont="1" applyFill="1" applyBorder="1" applyAlignment="1">
      <alignment horizontal="center" vertical="center"/>
    </xf>
    <xf numFmtId="2" fontId="19" fillId="0" borderId="28" xfId="2" applyNumberFormat="1" applyFont="1" applyFill="1" applyBorder="1" applyAlignment="1">
      <alignment horizontal="center" vertical="center"/>
    </xf>
    <xf numFmtId="2" fontId="19" fillId="0" borderId="0" xfId="3" applyNumberFormat="1" applyFont="1" applyFill="1" applyBorder="1" applyAlignment="1">
      <alignment horizontal="center" vertical="top"/>
    </xf>
    <xf numFmtId="2" fontId="19" fillId="0" borderId="28" xfId="3" applyNumberFormat="1" applyFont="1" applyFill="1" applyBorder="1" applyAlignment="1">
      <alignment horizontal="center" vertical="top"/>
    </xf>
    <xf numFmtId="0" fontId="40" fillId="0" borderId="34" xfId="2" applyFont="1" applyFill="1" applyBorder="1" applyAlignment="1">
      <alignment horizontal="center" vertical="top"/>
    </xf>
    <xf numFmtId="0" fontId="40" fillId="0" borderId="30" xfId="2" applyFont="1" applyFill="1" applyBorder="1" applyAlignment="1">
      <alignment horizontal="center" vertical="top"/>
    </xf>
    <xf numFmtId="0" fontId="40" fillId="0" borderId="35" xfId="2" applyFont="1" applyFill="1" applyBorder="1" applyAlignment="1">
      <alignment horizontal="center" vertical="top"/>
    </xf>
    <xf numFmtId="2" fontId="10" fillId="0" borderId="0" xfId="2" applyNumberFormat="1" applyFont="1" applyFill="1" applyBorder="1" applyAlignment="1">
      <alignment horizontal="center" vertical="center" wrapText="1"/>
    </xf>
    <xf numFmtId="2" fontId="16" fillId="0" borderId="36" xfId="5" applyNumberFormat="1" applyFont="1" applyFill="1" applyBorder="1" applyAlignment="1">
      <alignment horizontal="left" vertical="top" wrapText="1"/>
    </xf>
    <xf numFmtId="2" fontId="16" fillId="0" borderId="4" xfId="5" applyNumberFormat="1" applyFont="1" applyFill="1" applyBorder="1" applyAlignment="1">
      <alignment horizontal="left" vertical="top" wrapText="1"/>
    </xf>
    <xf numFmtId="2" fontId="16" fillId="0" borderId="5" xfId="5" applyNumberFormat="1" applyFont="1" applyFill="1" applyBorder="1" applyAlignment="1">
      <alignment horizontal="left" vertical="top" wrapText="1"/>
    </xf>
    <xf numFmtId="49" fontId="41" fillId="0" borderId="36" xfId="2" applyNumberFormat="1" applyFont="1" applyFill="1" applyBorder="1" applyAlignment="1">
      <alignment horizontal="center" vertical="top"/>
    </xf>
    <xf numFmtId="49" fontId="41" fillId="0" borderId="4" xfId="2" applyNumberFormat="1" applyFont="1" applyFill="1" applyBorder="1" applyAlignment="1">
      <alignment horizontal="center" vertical="top"/>
    </xf>
    <xf numFmtId="49" fontId="41" fillId="0" borderId="5" xfId="2" applyNumberFormat="1" applyFont="1" applyFill="1" applyBorder="1" applyAlignment="1">
      <alignment horizontal="center" vertical="top"/>
    </xf>
    <xf numFmtId="0" fontId="7" fillId="0" borderId="36" xfId="2" applyNumberFormat="1" applyFont="1" applyFill="1" applyBorder="1" applyAlignment="1">
      <alignment horizontal="center" vertical="top"/>
    </xf>
    <xf numFmtId="0" fontId="7" fillId="0" borderId="4" xfId="2" applyNumberFormat="1" applyFont="1" applyFill="1" applyBorder="1" applyAlignment="1">
      <alignment horizontal="center" vertical="top"/>
    </xf>
    <xf numFmtId="2" fontId="16" fillId="0" borderId="36" xfId="5" applyNumberFormat="1" applyFont="1" applyFill="1" applyBorder="1" applyAlignment="1">
      <alignment horizontal="right" vertical="top" wrapText="1"/>
    </xf>
    <xf numFmtId="2" fontId="16" fillId="0" borderId="4" xfId="5" applyNumberFormat="1" applyFont="1" applyFill="1" applyBorder="1" applyAlignment="1">
      <alignment horizontal="right" vertical="top" wrapText="1"/>
    </xf>
    <xf numFmtId="2" fontId="16" fillId="0" borderId="5" xfId="5" applyNumberFormat="1" applyFont="1" applyFill="1" applyBorder="1" applyAlignment="1">
      <alignment horizontal="right" vertical="top" wrapText="1"/>
    </xf>
    <xf numFmtId="2" fontId="9" fillId="0" borderId="46" xfId="2" applyNumberFormat="1" applyFont="1" applyFill="1" applyBorder="1" applyAlignment="1">
      <alignment horizontal="center" vertical="center" wrapText="1"/>
    </xf>
    <xf numFmtId="2" fontId="19" fillId="0" borderId="0" xfId="2" applyNumberFormat="1" applyFont="1" applyFill="1" applyBorder="1" applyAlignment="1">
      <alignment horizontal="center" vertical="center" wrapText="1"/>
    </xf>
    <xf numFmtId="0" fontId="9" fillId="0" borderId="44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45" xfId="4" applyFont="1" applyFill="1" applyBorder="1" applyAlignment="1">
      <alignment horizontal="center" vertical="center" wrapText="1"/>
    </xf>
    <xf numFmtId="2" fontId="9" fillId="0" borderId="45" xfId="2" applyNumberFormat="1" applyFont="1" applyFill="1" applyBorder="1" applyAlignment="1">
      <alignment horizontal="center" vertical="center" wrapText="1"/>
    </xf>
    <xf numFmtId="2" fontId="9" fillId="0" borderId="3" xfId="2" applyNumberFormat="1" applyFont="1" applyFill="1" applyBorder="1" applyAlignment="1">
      <alignment horizontal="center" vertical="center" wrapText="1"/>
    </xf>
    <xf numFmtId="2" fontId="9" fillId="0" borderId="9" xfId="2" applyNumberFormat="1" applyFont="1" applyFill="1" applyBorder="1" applyAlignment="1">
      <alignment horizontal="center" vertical="center" wrapText="1"/>
    </xf>
  </cellXfs>
  <cellStyles count="25">
    <cellStyle name="Normal_1 2 3" xfId="4"/>
    <cellStyle name="Normal_1-7" xfId="13"/>
    <cellStyle name="Normal_Araj(maqur)" xfId="23"/>
    <cellStyle name="Normal_B 1-2.1" xfId="5"/>
    <cellStyle name="Normal_B 1-2.1 2 2 2" xfId="7"/>
    <cellStyle name="Normal_B 1-2.1 2 3" xfId="11"/>
    <cellStyle name="Normal_B 1-2.1 3" xfId="8"/>
    <cellStyle name="Normal_B 1-2.1 3 2" xfId="24"/>
    <cellStyle name="Normal_el1-8 2" xfId="12"/>
    <cellStyle name="Normal_Sheet4" xfId="17"/>
    <cellStyle name="Normal_Sheet4 2 2" xfId="19"/>
    <cellStyle name="Normal_Sheet4 3" xfId="21"/>
    <cellStyle name="Обычный" xfId="0" builtinId="0"/>
    <cellStyle name="Обычный 2" xfId="1"/>
    <cellStyle name="Обычный_Parakar" xfId="18"/>
    <cellStyle name="Обычный_SHANS SEB pajmanagir 2" xfId="16"/>
    <cellStyle name="Обычный_T" xfId="20"/>
    <cellStyle name="Обычный_Tallin(exp.)" xfId="2"/>
    <cellStyle name="Обычный_Tallin(exp.) 2 2" xfId="3"/>
    <cellStyle name="Обычный_Tallin(exp.) 2 4" xfId="14"/>
    <cellStyle name="Обычный_Tallin(exp.) 3" xfId="9"/>
    <cellStyle name="Обычный_Yerevan24-1 2" xfId="6"/>
    <cellStyle name="Обычный_Yerevan24-1 2 2" xfId="10"/>
    <cellStyle name="Обычный_Лист в SHANS SEB II Pul  Hardarum 3 2 2" xfId="22"/>
    <cellStyle name="Процентный 2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tabSelected="1" topLeftCell="A203" workbookViewId="0">
      <selection activeCell="H310" sqref="H310"/>
    </sheetView>
  </sheetViews>
  <sheetFormatPr defaultRowHeight="15"/>
  <cols>
    <col min="1" max="1" width="4.5703125" style="32" customWidth="1"/>
    <col min="2" max="2" width="11.140625" style="116" customWidth="1"/>
    <col min="3" max="3" width="62.42578125" style="2" customWidth="1"/>
    <col min="4" max="4" width="8.7109375" style="2" customWidth="1"/>
    <col min="5" max="6" width="9.7109375" style="2" customWidth="1"/>
    <col min="7" max="7" width="13" style="2" customWidth="1"/>
    <col min="8" max="8" width="11.28515625" style="32" bestFit="1" customWidth="1"/>
    <col min="9" max="10" width="9.140625" style="241"/>
    <col min="11" max="11" width="10.42578125" style="241" bestFit="1" customWidth="1"/>
    <col min="12" max="12" width="9.140625" style="241"/>
    <col min="13" max="18" width="9.140625" style="32"/>
  </cols>
  <sheetData>
    <row r="1" spans="1:18" ht="20.25">
      <c r="A1" s="376" t="s">
        <v>0</v>
      </c>
      <c r="B1" s="377"/>
      <c r="C1" s="377"/>
      <c r="D1" s="377"/>
      <c r="E1" s="377"/>
      <c r="F1" s="377"/>
      <c r="G1" s="378"/>
      <c r="H1" s="138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18" ht="20.25">
      <c r="A2" s="299"/>
      <c r="B2" s="379" t="s">
        <v>1</v>
      </c>
      <c r="C2" s="379"/>
      <c r="D2" s="379"/>
      <c r="E2" s="379"/>
      <c r="F2" s="379"/>
      <c r="G2" s="380"/>
      <c r="H2" s="138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8" ht="20.25">
      <c r="A3" s="300"/>
      <c r="B3" s="379" t="s">
        <v>2</v>
      </c>
      <c r="C3" s="379"/>
      <c r="D3" s="379"/>
      <c r="E3" s="379"/>
      <c r="F3" s="379"/>
      <c r="G3" s="380"/>
      <c r="H3" s="138"/>
      <c r="I3" s="139"/>
      <c r="J3" s="139"/>
      <c r="K3" s="139"/>
      <c r="L3" s="139"/>
      <c r="M3" s="139"/>
      <c r="N3" s="139"/>
      <c r="O3" s="139"/>
      <c r="P3" s="139"/>
      <c r="Q3" s="139"/>
      <c r="R3" s="139"/>
    </row>
    <row r="4" spans="1:18" ht="20.25">
      <c r="A4" s="300"/>
      <c r="B4" s="381" t="s">
        <v>3</v>
      </c>
      <c r="C4" s="381"/>
      <c r="D4" s="381"/>
      <c r="E4" s="381"/>
      <c r="F4" s="381"/>
      <c r="G4" s="382"/>
      <c r="H4" s="138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1:18">
      <c r="A5" s="383" t="s">
        <v>4</v>
      </c>
      <c r="B5" s="384"/>
      <c r="C5" s="384"/>
      <c r="D5" s="384"/>
      <c r="E5" s="384"/>
      <c r="F5" s="384"/>
      <c r="G5" s="385"/>
      <c r="H5" s="140"/>
      <c r="I5" s="139"/>
      <c r="J5" s="139"/>
      <c r="K5" s="139"/>
      <c r="L5" s="139"/>
      <c r="M5" s="139"/>
      <c r="N5" s="139"/>
      <c r="O5" s="139"/>
      <c r="P5" s="139"/>
      <c r="Q5" s="139"/>
      <c r="R5" s="139"/>
    </row>
    <row r="6" spans="1:18">
      <c r="A6" s="368" t="s">
        <v>5</v>
      </c>
      <c r="B6" s="370" t="s">
        <v>6</v>
      </c>
      <c r="C6" s="372" t="s">
        <v>7</v>
      </c>
      <c r="D6" s="374" t="s">
        <v>8</v>
      </c>
      <c r="E6" s="374" t="s">
        <v>9</v>
      </c>
      <c r="F6" s="366" t="s">
        <v>10</v>
      </c>
      <c r="G6" s="364" t="s">
        <v>11</v>
      </c>
      <c r="H6" s="37"/>
      <c r="I6" s="69"/>
      <c r="J6" s="69"/>
      <c r="K6" s="69"/>
      <c r="L6" s="69"/>
      <c r="M6" s="37"/>
      <c r="N6" s="37"/>
      <c r="O6" s="37"/>
      <c r="P6" s="37"/>
      <c r="Q6" s="37"/>
      <c r="R6" s="37"/>
    </row>
    <row r="7" spans="1:18" ht="15" customHeight="1">
      <c r="A7" s="368"/>
      <c r="B7" s="370"/>
      <c r="C7" s="372"/>
      <c r="D7" s="374"/>
      <c r="E7" s="374"/>
      <c r="F7" s="366"/>
      <c r="G7" s="364"/>
      <c r="H7" s="37"/>
      <c r="I7" s="69"/>
      <c r="J7" s="69"/>
      <c r="K7" s="69"/>
      <c r="L7" s="69"/>
      <c r="M7" s="37"/>
      <c r="N7" s="37"/>
      <c r="O7" s="37"/>
      <c r="P7" s="37"/>
      <c r="Q7" s="37"/>
      <c r="R7" s="37"/>
    </row>
    <row r="8" spans="1:18" ht="15.75" thickBot="1">
      <c r="A8" s="369"/>
      <c r="B8" s="371"/>
      <c r="C8" s="373"/>
      <c r="D8" s="375"/>
      <c r="E8" s="375"/>
      <c r="F8" s="367"/>
      <c r="G8" s="365"/>
      <c r="H8" s="35"/>
      <c r="I8" s="69"/>
      <c r="J8" s="69"/>
      <c r="K8" s="69"/>
      <c r="L8" s="69"/>
      <c r="M8" s="37"/>
      <c r="N8" s="37"/>
      <c r="O8" s="37"/>
      <c r="P8" s="37"/>
      <c r="Q8" s="37"/>
      <c r="R8" s="37"/>
    </row>
    <row r="9" spans="1:18" ht="15.75" thickBot="1">
      <c r="A9" s="141">
        <v>1</v>
      </c>
      <c r="B9" s="117" t="s">
        <v>12</v>
      </c>
      <c r="C9" s="3">
        <v>3</v>
      </c>
      <c r="D9" s="142">
        <v>4</v>
      </c>
      <c r="E9" s="143">
        <v>5</v>
      </c>
      <c r="F9" s="143">
        <v>6</v>
      </c>
      <c r="G9" s="144">
        <v>7</v>
      </c>
      <c r="H9" s="35"/>
      <c r="I9" s="69"/>
      <c r="J9" s="69"/>
      <c r="K9" s="69"/>
      <c r="L9" s="69"/>
      <c r="M9" s="37"/>
      <c r="N9" s="37"/>
      <c r="O9" s="37"/>
      <c r="P9" s="37"/>
      <c r="Q9" s="37"/>
      <c r="R9" s="37"/>
    </row>
    <row r="10" spans="1:18" ht="20.25">
      <c r="A10" s="145"/>
      <c r="B10" s="118"/>
      <c r="C10" s="4" t="s">
        <v>14</v>
      </c>
      <c r="D10" s="146"/>
      <c r="E10" s="147"/>
      <c r="F10" s="148"/>
      <c r="G10" s="149"/>
      <c r="H10" s="35"/>
      <c r="I10" s="78"/>
      <c r="J10" s="78"/>
      <c r="K10" s="78"/>
      <c r="L10" s="78"/>
      <c r="M10" s="38"/>
      <c r="N10" s="38"/>
      <c r="O10" s="38"/>
      <c r="P10" s="38"/>
      <c r="Q10" s="38"/>
      <c r="R10" s="38"/>
    </row>
    <row r="11" spans="1:18" ht="24">
      <c r="A11" s="145">
        <v>1</v>
      </c>
      <c r="B11" s="119" t="s">
        <v>15</v>
      </c>
      <c r="C11" s="5" t="s">
        <v>17</v>
      </c>
      <c r="D11" s="150" t="s">
        <v>18</v>
      </c>
      <c r="E11" s="151">
        <v>80</v>
      </c>
      <c r="F11" s="148">
        <f>+J11*H$8</f>
        <v>0</v>
      </c>
      <c r="G11" s="149">
        <f>+F11*E11</f>
        <v>0</v>
      </c>
      <c r="H11" s="36"/>
      <c r="I11" s="39"/>
      <c r="J11" s="39"/>
      <c r="K11" s="40"/>
      <c r="L11" s="40"/>
      <c r="M11" s="40"/>
      <c r="N11" s="41"/>
      <c r="O11" s="41"/>
      <c r="P11" s="42"/>
      <c r="Q11" s="41"/>
      <c r="R11" s="41"/>
    </row>
    <row r="12" spans="1:18" ht="24">
      <c r="A12" s="145">
        <v>2</v>
      </c>
      <c r="B12" s="119" t="s">
        <v>19</v>
      </c>
      <c r="C12" s="5" t="s">
        <v>21</v>
      </c>
      <c r="D12" s="150" t="s">
        <v>18</v>
      </c>
      <c r="E12" s="151">
        <v>80</v>
      </c>
      <c r="F12" s="148">
        <f>+J12*H$8</f>
        <v>0</v>
      </c>
      <c r="G12" s="149">
        <f>+F12*E12</f>
        <v>0</v>
      </c>
      <c r="H12" s="36"/>
      <c r="I12" s="39"/>
      <c r="J12" s="39"/>
      <c r="K12" s="40"/>
      <c r="L12" s="40"/>
      <c r="M12" s="40"/>
      <c r="N12" s="41"/>
      <c r="O12" s="41"/>
      <c r="P12" s="42"/>
      <c r="Q12" s="41"/>
      <c r="R12" s="41"/>
    </row>
    <row r="13" spans="1:18">
      <c r="A13" s="145">
        <v>3</v>
      </c>
      <c r="B13" s="119" t="s">
        <v>22</v>
      </c>
      <c r="C13" s="5" t="s">
        <v>24</v>
      </c>
      <c r="D13" s="153" t="s">
        <v>25</v>
      </c>
      <c r="E13" s="154">
        <v>80</v>
      </c>
      <c r="F13" s="148">
        <f>+J13*H$8</f>
        <v>0</v>
      </c>
      <c r="G13" s="155">
        <f>+F13*E13</f>
        <v>0</v>
      </c>
      <c r="H13" s="44"/>
      <c r="I13" s="44"/>
      <c r="J13" s="40"/>
      <c r="K13" s="40"/>
      <c r="L13" s="40"/>
      <c r="M13" s="40"/>
      <c r="N13" s="45"/>
      <c r="O13" s="45"/>
      <c r="P13" s="46"/>
      <c r="Q13" s="115"/>
      <c r="R13" s="115"/>
    </row>
    <row r="14" spans="1:18">
      <c r="A14" s="145"/>
      <c r="B14" s="119"/>
      <c r="C14" s="6" t="s">
        <v>27</v>
      </c>
      <c r="D14" s="150"/>
      <c r="E14" s="151"/>
      <c r="F14" s="148"/>
      <c r="G14" s="149">
        <f>SUM(G11:G13)</f>
        <v>0</v>
      </c>
      <c r="H14" s="36"/>
      <c r="I14" s="39"/>
      <c r="J14" s="39"/>
      <c r="K14" s="40"/>
      <c r="L14" s="40"/>
      <c r="M14" s="40"/>
      <c r="N14" s="41"/>
      <c r="O14" s="41"/>
      <c r="P14" s="42"/>
      <c r="Q14" s="41"/>
      <c r="R14" s="41"/>
    </row>
    <row r="15" spans="1:18">
      <c r="A15" s="145"/>
      <c r="B15" s="119"/>
      <c r="C15" s="6" t="s">
        <v>29</v>
      </c>
      <c r="D15" s="150"/>
      <c r="E15" s="152"/>
      <c r="F15" s="148"/>
      <c r="G15" s="156">
        <v>3.8E-3</v>
      </c>
      <c r="H15" s="43"/>
      <c r="I15" s="78"/>
      <c r="J15" s="39"/>
      <c r="K15" s="40"/>
      <c r="L15" s="40"/>
      <c r="M15" s="40"/>
      <c r="N15" s="41"/>
      <c r="O15" s="41"/>
      <c r="P15" s="42"/>
      <c r="Q15" s="41"/>
      <c r="R15" s="41"/>
    </row>
    <row r="16" spans="1:18" ht="20.25">
      <c r="A16" s="145"/>
      <c r="B16" s="119"/>
      <c r="C16" s="4" t="s">
        <v>31</v>
      </c>
      <c r="D16" s="150"/>
      <c r="E16" s="151"/>
      <c r="F16" s="148"/>
      <c r="G16" s="149"/>
      <c r="H16" s="36"/>
      <c r="I16" s="39"/>
      <c r="J16" s="39"/>
      <c r="K16" s="40"/>
      <c r="L16" s="40"/>
      <c r="M16" s="40"/>
      <c r="N16" s="41"/>
      <c r="O16" s="41"/>
      <c r="P16" s="42"/>
      <c r="Q16" s="41"/>
      <c r="R16" s="41"/>
    </row>
    <row r="17" spans="1:18">
      <c r="A17" s="157" t="s">
        <v>32</v>
      </c>
      <c r="B17" s="119" t="s">
        <v>33</v>
      </c>
      <c r="C17" s="5" t="s">
        <v>35</v>
      </c>
      <c r="D17" s="150" t="s">
        <v>36</v>
      </c>
      <c r="E17" s="151">
        <v>88</v>
      </c>
      <c r="F17" s="148">
        <f t="shared" ref="F17:F33" si="0">+J17*H$8</f>
        <v>0</v>
      </c>
      <c r="G17" s="149">
        <f t="shared" ref="G17:G33" si="1">+F17*E17</f>
        <v>0</v>
      </c>
      <c r="H17" s="47"/>
      <c r="I17" s="44"/>
      <c r="J17" s="40"/>
      <c r="K17" s="40"/>
      <c r="L17" s="40"/>
      <c r="M17" s="40"/>
      <c r="N17" s="45"/>
      <c r="O17" s="45"/>
      <c r="P17" s="45"/>
      <c r="Q17" s="45"/>
      <c r="R17" s="45"/>
    </row>
    <row r="18" spans="1:18" ht="25.5">
      <c r="A18" s="145">
        <v>2</v>
      </c>
      <c r="B18" s="119" t="s">
        <v>37</v>
      </c>
      <c r="C18" s="5" t="s">
        <v>39</v>
      </c>
      <c r="D18" s="150" t="s">
        <v>40</v>
      </c>
      <c r="E18" s="152">
        <v>0.25</v>
      </c>
      <c r="F18" s="148">
        <f t="shared" si="0"/>
        <v>0</v>
      </c>
      <c r="G18" s="149">
        <f t="shared" si="1"/>
        <v>0</v>
      </c>
      <c r="H18" s="36"/>
      <c r="I18" s="41"/>
      <c r="J18" s="39"/>
      <c r="K18" s="40"/>
      <c r="L18" s="40"/>
      <c r="M18" s="40"/>
      <c r="N18" s="41"/>
      <c r="O18" s="41"/>
      <c r="P18" s="41"/>
      <c r="Q18" s="41"/>
      <c r="R18" s="41"/>
    </row>
    <row r="19" spans="1:18" ht="25.5">
      <c r="A19" s="145">
        <v>3</v>
      </c>
      <c r="B19" s="119" t="s">
        <v>42</v>
      </c>
      <c r="C19" s="5" t="s">
        <v>44</v>
      </c>
      <c r="D19" s="150" t="s">
        <v>45</v>
      </c>
      <c r="E19" s="151">
        <v>2.7</v>
      </c>
      <c r="F19" s="148">
        <f t="shared" si="0"/>
        <v>0</v>
      </c>
      <c r="G19" s="149">
        <f t="shared" si="1"/>
        <v>0</v>
      </c>
      <c r="H19" s="36"/>
      <c r="I19" s="41"/>
      <c r="J19" s="39"/>
      <c r="K19" s="40"/>
      <c r="L19" s="40"/>
      <c r="M19" s="40"/>
      <c r="N19" s="41"/>
      <c r="O19" s="41"/>
      <c r="P19" s="41"/>
      <c r="Q19" s="41"/>
      <c r="R19" s="41"/>
    </row>
    <row r="20" spans="1:18" ht="25.5">
      <c r="A20" s="145">
        <v>4</v>
      </c>
      <c r="B20" s="119" t="s">
        <v>46</v>
      </c>
      <c r="C20" s="5" t="s">
        <v>48</v>
      </c>
      <c r="D20" s="150" t="s">
        <v>18</v>
      </c>
      <c r="E20" s="152">
        <v>0.29799999999999999</v>
      </c>
      <c r="F20" s="148">
        <f t="shared" si="0"/>
        <v>0</v>
      </c>
      <c r="G20" s="149">
        <f t="shared" si="1"/>
        <v>0</v>
      </c>
      <c r="H20" s="50"/>
      <c r="I20" s="44"/>
      <c r="J20" s="40"/>
      <c r="K20" s="40"/>
      <c r="L20" s="40"/>
      <c r="M20" s="40"/>
      <c r="N20" s="45"/>
      <c r="O20" s="45"/>
      <c r="P20" s="46"/>
      <c r="Q20" s="45"/>
      <c r="R20" s="45"/>
    </row>
    <row r="21" spans="1:18" ht="25.5">
      <c r="A21" s="159">
        <v>5</v>
      </c>
      <c r="B21" s="120" t="s">
        <v>50</v>
      </c>
      <c r="C21" s="7" t="s">
        <v>52</v>
      </c>
      <c r="D21" s="160" t="s">
        <v>36</v>
      </c>
      <c r="E21" s="161">
        <v>20</v>
      </c>
      <c r="F21" s="148">
        <f t="shared" si="0"/>
        <v>0</v>
      </c>
      <c r="G21" s="162">
        <f t="shared" si="1"/>
        <v>0</v>
      </c>
      <c r="H21" s="51"/>
      <c r="I21" s="55"/>
      <c r="J21" s="53"/>
      <c r="K21" s="40"/>
      <c r="L21" s="40"/>
      <c r="M21" s="40"/>
      <c r="N21" s="54"/>
      <c r="O21" s="54"/>
      <c r="P21" s="54"/>
      <c r="Q21" s="54"/>
      <c r="R21" s="54"/>
    </row>
    <row r="22" spans="1:18" ht="27">
      <c r="A22" s="145">
        <v>6</v>
      </c>
      <c r="B22" s="121" t="s">
        <v>53</v>
      </c>
      <c r="C22" s="5" t="s">
        <v>55</v>
      </c>
      <c r="D22" s="150" t="s">
        <v>40</v>
      </c>
      <c r="E22" s="152">
        <v>0.50900000000000001</v>
      </c>
      <c r="F22" s="148">
        <f t="shared" si="0"/>
        <v>0</v>
      </c>
      <c r="G22" s="149">
        <f t="shared" si="1"/>
        <v>0</v>
      </c>
      <c r="H22" s="41"/>
      <c r="I22" s="41"/>
      <c r="J22" s="41"/>
      <c r="K22" s="40"/>
      <c r="L22" s="40"/>
      <c r="M22" s="40"/>
      <c r="N22" s="41"/>
      <c r="O22" s="41"/>
      <c r="P22" s="41"/>
      <c r="Q22" s="41"/>
      <c r="R22" s="41"/>
    </row>
    <row r="23" spans="1:18" ht="24">
      <c r="A23" s="145">
        <v>7</v>
      </c>
      <c r="B23" s="119" t="s">
        <v>56</v>
      </c>
      <c r="C23" s="5" t="s">
        <v>58</v>
      </c>
      <c r="D23" s="150" t="s">
        <v>40</v>
      </c>
      <c r="E23" s="152">
        <v>2.1219999999999999</v>
      </c>
      <c r="F23" s="148">
        <f t="shared" si="0"/>
        <v>0</v>
      </c>
      <c r="G23" s="149">
        <f t="shared" si="1"/>
        <v>0</v>
      </c>
      <c r="H23" s="36"/>
      <c r="I23" s="34"/>
      <c r="J23" s="41"/>
      <c r="K23" s="40"/>
      <c r="L23" s="40"/>
      <c r="M23" s="40"/>
      <c r="N23" s="41"/>
      <c r="O23" s="41"/>
      <c r="P23" s="42"/>
      <c r="Q23" s="41"/>
      <c r="R23" s="41"/>
    </row>
    <row r="24" spans="1:18" ht="25.5">
      <c r="A24" s="159">
        <v>8</v>
      </c>
      <c r="B24" s="122" t="s">
        <v>59</v>
      </c>
      <c r="C24" s="7" t="s">
        <v>61</v>
      </c>
      <c r="D24" s="160" t="s">
        <v>36</v>
      </c>
      <c r="E24" s="164">
        <v>11.5</v>
      </c>
      <c r="F24" s="148">
        <f t="shared" si="0"/>
        <v>0</v>
      </c>
      <c r="G24" s="149">
        <f t="shared" si="1"/>
        <v>0</v>
      </c>
      <c r="H24" s="56"/>
      <c r="I24" s="225"/>
      <c r="J24" s="58"/>
      <c r="K24" s="40"/>
      <c r="L24" s="40"/>
      <c r="M24" s="40"/>
      <c r="N24" s="57"/>
      <c r="O24" s="57"/>
      <c r="P24" s="57"/>
      <c r="Q24" s="57"/>
      <c r="R24" s="57"/>
    </row>
    <row r="25" spans="1:18" ht="27">
      <c r="A25" s="159">
        <v>9</v>
      </c>
      <c r="B25" s="122" t="s">
        <v>62</v>
      </c>
      <c r="C25" s="8" t="s">
        <v>63</v>
      </c>
      <c r="D25" s="160" t="s">
        <v>18</v>
      </c>
      <c r="E25" s="165">
        <v>0.26600000000000001</v>
      </c>
      <c r="F25" s="148">
        <f t="shared" si="0"/>
        <v>0</v>
      </c>
      <c r="G25" s="149">
        <f t="shared" si="1"/>
        <v>0</v>
      </c>
      <c r="H25" s="56"/>
      <c r="I25" s="225"/>
      <c r="J25" s="58"/>
      <c r="K25" s="40"/>
      <c r="L25" s="40"/>
      <c r="M25" s="40"/>
      <c r="N25" s="57"/>
      <c r="O25" s="57"/>
      <c r="P25" s="57"/>
      <c r="Q25" s="57"/>
      <c r="R25" s="57"/>
    </row>
    <row r="26" spans="1:18" ht="27">
      <c r="A26" s="159">
        <v>10</v>
      </c>
      <c r="B26" s="122" t="s">
        <v>64</v>
      </c>
      <c r="C26" s="8" t="s">
        <v>66</v>
      </c>
      <c r="D26" s="160" t="s">
        <v>18</v>
      </c>
      <c r="E26" s="165">
        <v>0.60899999999999999</v>
      </c>
      <c r="F26" s="148">
        <f t="shared" si="0"/>
        <v>0</v>
      </c>
      <c r="G26" s="149">
        <f t="shared" si="1"/>
        <v>0</v>
      </c>
      <c r="H26" s="56"/>
      <c r="I26" s="225"/>
      <c r="J26" s="58"/>
      <c r="K26" s="40"/>
      <c r="L26" s="40"/>
      <c r="M26" s="40"/>
      <c r="N26" s="57"/>
      <c r="O26" s="57"/>
      <c r="P26" s="57"/>
      <c r="Q26" s="57"/>
      <c r="R26" s="57"/>
    </row>
    <row r="27" spans="1:18" ht="24">
      <c r="A27" s="145">
        <v>11</v>
      </c>
      <c r="B27" s="119" t="s">
        <v>67</v>
      </c>
      <c r="C27" s="5" t="s">
        <v>49</v>
      </c>
      <c r="D27" s="150" t="s">
        <v>40</v>
      </c>
      <c r="E27" s="152">
        <v>0.22700000000000001</v>
      </c>
      <c r="F27" s="148">
        <f t="shared" si="0"/>
        <v>0</v>
      </c>
      <c r="G27" s="149">
        <f t="shared" si="1"/>
        <v>0</v>
      </c>
      <c r="H27" s="36"/>
      <c r="I27" s="34"/>
      <c r="J27" s="41"/>
      <c r="K27" s="40"/>
      <c r="L27" s="40"/>
      <c r="M27" s="40"/>
      <c r="N27" s="41"/>
      <c r="O27" s="41"/>
      <c r="P27" s="42"/>
      <c r="Q27" s="41"/>
      <c r="R27" s="41"/>
    </row>
    <row r="28" spans="1:18" ht="25.5">
      <c r="A28" s="159">
        <v>12</v>
      </c>
      <c r="B28" s="120" t="s">
        <v>69</v>
      </c>
      <c r="C28" s="7" t="s">
        <v>71</v>
      </c>
      <c r="D28" s="160" t="s">
        <v>36</v>
      </c>
      <c r="E28" s="161">
        <v>30</v>
      </c>
      <c r="F28" s="148">
        <f t="shared" si="0"/>
        <v>0</v>
      </c>
      <c r="G28" s="162">
        <f t="shared" si="1"/>
        <v>0</v>
      </c>
      <c r="H28" s="51"/>
      <c r="I28" s="55"/>
      <c r="J28" s="53"/>
      <c r="K28" s="40"/>
      <c r="L28" s="40"/>
      <c r="M28" s="40"/>
      <c r="N28" s="54"/>
      <c r="O28" s="54"/>
      <c r="P28" s="54"/>
      <c r="Q28" s="54"/>
      <c r="R28" s="54"/>
    </row>
    <row r="29" spans="1:18" ht="27">
      <c r="A29" s="145">
        <v>13</v>
      </c>
      <c r="B29" s="121" t="s">
        <v>53</v>
      </c>
      <c r="C29" s="5" t="s">
        <v>55</v>
      </c>
      <c r="D29" s="150" t="s">
        <v>40</v>
      </c>
      <c r="E29" s="152">
        <v>0.81399999999999995</v>
      </c>
      <c r="F29" s="148">
        <f t="shared" si="0"/>
        <v>0</v>
      </c>
      <c r="G29" s="149">
        <f t="shared" si="1"/>
        <v>0</v>
      </c>
      <c r="H29" s="41"/>
      <c r="I29" s="41"/>
      <c r="J29" s="41"/>
      <c r="K29" s="40"/>
      <c r="L29" s="40"/>
      <c r="M29" s="40"/>
      <c r="N29" s="41"/>
      <c r="O29" s="41"/>
      <c r="P29" s="41"/>
      <c r="Q29" s="41"/>
      <c r="R29" s="41"/>
    </row>
    <row r="30" spans="1:18" ht="24">
      <c r="A30" s="145">
        <v>14</v>
      </c>
      <c r="B30" s="119" t="s">
        <v>72</v>
      </c>
      <c r="C30" s="5" t="s">
        <v>74</v>
      </c>
      <c r="D30" s="150" t="s">
        <v>40</v>
      </c>
      <c r="E30" s="152">
        <v>0.19700000000000001</v>
      </c>
      <c r="F30" s="148">
        <f t="shared" si="0"/>
        <v>0</v>
      </c>
      <c r="G30" s="149">
        <f t="shared" si="1"/>
        <v>0</v>
      </c>
      <c r="H30" s="36"/>
      <c r="I30" s="34"/>
      <c r="J30" s="41"/>
      <c r="K30" s="40"/>
      <c r="L30" s="40"/>
      <c r="M30" s="40"/>
      <c r="N30" s="41"/>
      <c r="O30" s="41"/>
      <c r="P30" s="42"/>
      <c r="Q30" s="41"/>
      <c r="R30" s="41"/>
    </row>
    <row r="31" spans="1:18" ht="27">
      <c r="A31" s="159">
        <v>15</v>
      </c>
      <c r="B31" s="122" t="s">
        <v>64</v>
      </c>
      <c r="C31" s="8" t="s">
        <v>66</v>
      </c>
      <c r="D31" s="160" t="s">
        <v>18</v>
      </c>
      <c r="E31" s="165">
        <v>0.51900000000000002</v>
      </c>
      <c r="F31" s="148">
        <f t="shared" si="0"/>
        <v>0</v>
      </c>
      <c r="G31" s="149">
        <f t="shared" si="1"/>
        <v>0</v>
      </c>
      <c r="H31" s="56"/>
      <c r="I31" s="225"/>
      <c r="J31" s="58"/>
      <c r="K31" s="40"/>
      <c r="L31" s="40"/>
      <c r="M31" s="40"/>
      <c r="N31" s="57"/>
      <c r="O31" s="57"/>
      <c r="P31" s="57"/>
      <c r="Q31" s="57"/>
      <c r="R31" s="57"/>
    </row>
    <row r="32" spans="1:18" ht="24">
      <c r="A32" s="145">
        <v>16</v>
      </c>
      <c r="B32" s="119" t="s">
        <v>67</v>
      </c>
      <c r="C32" s="5" t="s">
        <v>49</v>
      </c>
      <c r="D32" s="150" t="s">
        <v>40</v>
      </c>
      <c r="E32" s="152">
        <v>0.45</v>
      </c>
      <c r="F32" s="148">
        <f t="shared" si="0"/>
        <v>0</v>
      </c>
      <c r="G32" s="149">
        <f t="shared" si="1"/>
        <v>0</v>
      </c>
      <c r="H32" s="36"/>
      <c r="I32" s="34"/>
      <c r="J32" s="41"/>
      <c r="K32" s="40"/>
      <c r="L32" s="40"/>
      <c r="M32" s="40"/>
      <c r="N32" s="41"/>
      <c r="O32" s="41"/>
      <c r="P32" s="42"/>
      <c r="Q32" s="41"/>
      <c r="R32" s="41"/>
    </row>
    <row r="33" spans="1:18" ht="24">
      <c r="A33" s="145">
        <v>17</v>
      </c>
      <c r="B33" s="119" t="s">
        <v>56</v>
      </c>
      <c r="C33" s="5" t="s">
        <v>58</v>
      </c>
      <c r="D33" s="150" t="s">
        <v>40</v>
      </c>
      <c r="E33" s="152">
        <v>0.28000000000000003</v>
      </c>
      <c r="F33" s="148">
        <f t="shared" si="0"/>
        <v>0</v>
      </c>
      <c r="G33" s="149">
        <f t="shared" si="1"/>
        <v>0</v>
      </c>
      <c r="H33" s="36"/>
      <c r="I33" s="34"/>
      <c r="J33" s="41"/>
      <c r="K33" s="40"/>
      <c r="L33" s="40"/>
      <c r="M33" s="40"/>
      <c r="N33" s="41"/>
      <c r="O33" s="41"/>
      <c r="P33" s="42"/>
      <c r="Q33" s="41"/>
      <c r="R33" s="41"/>
    </row>
    <row r="34" spans="1:18">
      <c r="A34" s="145"/>
      <c r="B34" s="119"/>
      <c r="C34" s="6" t="s">
        <v>27</v>
      </c>
      <c r="D34" s="150"/>
      <c r="E34" s="151"/>
      <c r="F34" s="148"/>
      <c r="G34" s="149">
        <f>SUM(G17:G33)</f>
        <v>0</v>
      </c>
      <c r="H34" s="36"/>
      <c r="I34" s="39"/>
      <c r="J34" s="39"/>
      <c r="K34" s="40"/>
      <c r="L34" s="40"/>
      <c r="M34" s="40"/>
      <c r="N34" s="41"/>
      <c r="O34" s="41"/>
      <c r="P34" s="42"/>
      <c r="Q34" s="41"/>
      <c r="R34" s="41"/>
    </row>
    <row r="35" spans="1:18">
      <c r="A35" s="145"/>
      <c r="B35" s="119"/>
      <c r="C35" s="6" t="s">
        <v>29</v>
      </c>
      <c r="D35" s="150"/>
      <c r="E35" s="152"/>
      <c r="F35" s="148"/>
      <c r="G35" s="156">
        <v>0.18890000000000001</v>
      </c>
      <c r="H35" s="43"/>
      <c r="I35" s="78"/>
      <c r="J35" s="39"/>
      <c r="K35" s="40"/>
      <c r="L35" s="40"/>
      <c r="M35" s="40"/>
      <c r="N35" s="41"/>
      <c r="O35" s="41"/>
      <c r="P35" s="42"/>
      <c r="Q35" s="41"/>
      <c r="R35" s="41"/>
    </row>
    <row r="36" spans="1:18" ht="20.25">
      <c r="A36" s="145"/>
      <c r="B36" s="119"/>
      <c r="C36" s="4" t="s">
        <v>75</v>
      </c>
      <c r="D36" s="153"/>
      <c r="E36" s="154"/>
      <c r="F36" s="148"/>
      <c r="G36" s="155"/>
      <c r="H36" s="44"/>
      <c r="I36" s="44"/>
      <c r="J36" s="40"/>
      <c r="K36" s="40"/>
      <c r="L36" s="40"/>
      <c r="M36" s="40"/>
      <c r="N36" s="45"/>
      <c r="O36" s="45"/>
      <c r="P36" s="46"/>
      <c r="Q36" s="115"/>
      <c r="R36" s="115"/>
    </row>
    <row r="37" spans="1:18">
      <c r="A37" s="145">
        <v>1</v>
      </c>
      <c r="B37" s="121" t="s">
        <v>76</v>
      </c>
      <c r="C37" s="5" t="s">
        <v>78</v>
      </c>
      <c r="D37" s="150" t="s">
        <v>41</v>
      </c>
      <c r="E37" s="154">
        <v>73.5</v>
      </c>
      <c r="F37" s="148">
        <f t="shared" ref="F37:F49" si="2">+J37*H$8</f>
        <v>0</v>
      </c>
      <c r="G37" s="149">
        <f t="shared" ref="G37:G49" si="3">+F37*E37</f>
        <v>0</v>
      </c>
      <c r="H37" s="36"/>
      <c r="I37" s="34"/>
      <c r="J37" s="41"/>
      <c r="K37" s="40"/>
      <c r="L37" s="40"/>
      <c r="M37" s="40"/>
      <c r="N37" s="41"/>
      <c r="O37" s="41"/>
      <c r="P37" s="42"/>
      <c r="Q37" s="41"/>
      <c r="R37" s="41"/>
    </row>
    <row r="38" spans="1:18">
      <c r="A38" s="145">
        <v>2</v>
      </c>
      <c r="B38" s="121" t="s">
        <v>80</v>
      </c>
      <c r="C38" s="5" t="s">
        <v>82</v>
      </c>
      <c r="D38" s="150" t="s">
        <v>36</v>
      </c>
      <c r="E38" s="151">
        <f>+E37*0.03</f>
        <v>2.2050000000000001</v>
      </c>
      <c r="F38" s="148">
        <f t="shared" si="2"/>
        <v>0</v>
      </c>
      <c r="G38" s="149">
        <f t="shared" si="3"/>
        <v>0</v>
      </c>
      <c r="H38" s="36"/>
      <c r="I38" s="34"/>
      <c r="J38" s="41"/>
      <c r="K38" s="40"/>
      <c r="L38" s="40"/>
      <c r="M38" s="40"/>
      <c r="N38" s="41"/>
      <c r="O38" s="41"/>
      <c r="P38" s="42"/>
      <c r="Q38" s="41"/>
      <c r="R38" s="41"/>
    </row>
    <row r="39" spans="1:18">
      <c r="A39" s="157" t="s">
        <v>83</v>
      </c>
      <c r="B39" s="119" t="s">
        <v>84</v>
      </c>
      <c r="C39" s="5" t="s">
        <v>86</v>
      </c>
      <c r="D39" s="150" t="s">
        <v>18</v>
      </c>
      <c r="E39" s="151">
        <f>+E40+E41</f>
        <v>0.11</v>
      </c>
      <c r="F39" s="148">
        <f t="shared" si="2"/>
        <v>0</v>
      </c>
      <c r="G39" s="149">
        <f t="shared" si="3"/>
        <v>0</v>
      </c>
      <c r="H39" s="36"/>
      <c r="I39" s="34"/>
      <c r="J39" s="41"/>
      <c r="K39" s="40"/>
      <c r="L39" s="40"/>
      <c r="M39" s="40"/>
      <c r="N39" s="41"/>
      <c r="O39" s="41"/>
      <c r="P39" s="42"/>
      <c r="Q39" s="41"/>
      <c r="R39" s="41"/>
    </row>
    <row r="40" spans="1:18">
      <c r="A40" s="145">
        <v>4</v>
      </c>
      <c r="B40" s="119" t="s">
        <v>87</v>
      </c>
      <c r="C40" s="5" t="s">
        <v>88</v>
      </c>
      <c r="D40" s="150" t="s">
        <v>40</v>
      </c>
      <c r="E40" s="166">
        <v>0.05</v>
      </c>
      <c r="F40" s="148">
        <f t="shared" si="2"/>
        <v>0</v>
      </c>
      <c r="G40" s="149">
        <f t="shared" si="3"/>
        <v>0</v>
      </c>
      <c r="H40" s="36"/>
      <c r="I40" s="34"/>
      <c r="J40" s="41"/>
      <c r="K40" s="40"/>
      <c r="L40" s="40"/>
      <c r="M40" s="40"/>
      <c r="N40" s="41"/>
      <c r="O40" s="41"/>
      <c r="P40" s="42"/>
      <c r="Q40" s="41"/>
      <c r="R40" s="41"/>
    </row>
    <row r="41" spans="1:18" ht="24">
      <c r="A41" s="145">
        <v>5</v>
      </c>
      <c r="B41" s="119" t="s">
        <v>72</v>
      </c>
      <c r="C41" s="5" t="s">
        <v>74</v>
      </c>
      <c r="D41" s="150" t="s">
        <v>40</v>
      </c>
      <c r="E41" s="151">
        <v>0.06</v>
      </c>
      <c r="F41" s="148">
        <f t="shared" si="2"/>
        <v>0</v>
      </c>
      <c r="G41" s="149">
        <f t="shared" si="3"/>
        <v>0</v>
      </c>
      <c r="H41" s="36"/>
      <c r="I41" s="34"/>
      <c r="J41" s="41"/>
      <c r="K41" s="40"/>
      <c r="L41" s="40"/>
      <c r="M41" s="40"/>
      <c r="N41" s="41"/>
      <c r="O41" s="41"/>
      <c r="P41" s="42"/>
      <c r="Q41" s="41"/>
      <c r="R41" s="41"/>
    </row>
    <row r="42" spans="1:18">
      <c r="A42" s="145">
        <v>6</v>
      </c>
      <c r="B42" s="121" t="s">
        <v>90</v>
      </c>
      <c r="C42" s="9" t="s">
        <v>92</v>
      </c>
      <c r="D42" s="150" t="s">
        <v>36</v>
      </c>
      <c r="E42" s="151">
        <v>33.4</v>
      </c>
      <c r="F42" s="148">
        <f t="shared" si="2"/>
        <v>0</v>
      </c>
      <c r="G42" s="149">
        <f t="shared" si="3"/>
        <v>0</v>
      </c>
      <c r="H42" s="44"/>
      <c r="I42" s="44"/>
      <c r="J42" s="40"/>
      <c r="K42" s="40"/>
      <c r="L42" s="40"/>
      <c r="M42" s="40"/>
      <c r="N42" s="45"/>
      <c r="O42" s="45"/>
      <c r="P42" s="46"/>
      <c r="Q42" s="45"/>
      <c r="R42" s="45"/>
    </row>
    <row r="43" spans="1:18">
      <c r="A43" s="145">
        <v>7</v>
      </c>
      <c r="B43" s="121" t="s">
        <v>80</v>
      </c>
      <c r="C43" s="5" t="s">
        <v>82</v>
      </c>
      <c r="D43" s="150" t="s">
        <v>36</v>
      </c>
      <c r="E43" s="151">
        <v>16</v>
      </c>
      <c r="F43" s="148">
        <f t="shared" si="2"/>
        <v>0</v>
      </c>
      <c r="G43" s="149">
        <f t="shared" si="3"/>
        <v>0</v>
      </c>
      <c r="H43" s="36"/>
      <c r="I43" s="34"/>
      <c r="J43" s="41"/>
      <c r="K43" s="40"/>
      <c r="L43" s="40"/>
      <c r="M43" s="40"/>
      <c r="N43" s="41"/>
      <c r="O43" s="41"/>
      <c r="P43" s="42"/>
      <c r="Q43" s="41"/>
      <c r="R43" s="41"/>
    </row>
    <row r="44" spans="1:18">
      <c r="A44" s="157" t="s">
        <v>93</v>
      </c>
      <c r="B44" s="119" t="s">
        <v>84</v>
      </c>
      <c r="C44" s="5" t="s">
        <v>86</v>
      </c>
      <c r="D44" s="150" t="s">
        <v>18</v>
      </c>
      <c r="E44" s="151">
        <v>0.28000000000000003</v>
      </c>
      <c r="F44" s="148">
        <f t="shared" si="2"/>
        <v>0</v>
      </c>
      <c r="G44" s="149">
        <f t="shared" si="3"/>
        <v>0</v>
      </c>
      <c r="H44" s="36"/>
      <c r="I44" s="34"/>
      <c r="J44" s="41"/>
      <c r="K44" s="40"/>
      <c r="L44" s="40"/>
      <c r="M44" s="40"/>
      <c r="N44" s="41"/>
      <c r="O44" s="41"/>
      <c r="P44" s="42"/>
      <c r="Q44" s="41"/>
      <c r="R44" s="41"/>
    </row>
    <row r="45" spans="1:18">
      <c r="A45" s="145">
        <v>9</v>
      </c>
      <c r="B45" s="119" t="s">
        <v>87</v>
      </c>
      <c r="C45" s="5" t="s">
        <v>88</v>
      </c>
      <c r="D45" s="150" t="s">
        <v>40</v>
      </c>
      <c r="E45" s="166">
        <v>0.11</v>
      </c>
      <c r="F45" s="148">
        <f t="shared" si="2"/>
        <v>0</v>
      </c>
      <c r="G45" s="149">
        <f t="shared" si="3"/>
        <v>0</v>
      </c>
      <c r="H45" s="36"/>
      <c r="I45" s="34"/>
      <c r="J45" s="41"/>
      <c r="K45" s="40"/>
      <c r="L45" s="40"/>
      <c r="M45" s="40"/>
      <c r="N45" s="41"/>
      <c r="O45" s="41"/>
      <c r="P45" s="42"/>
      <c r="Q45" s="41"/>
      <c r="R45" s="41"/>
    </row>
    <row r="46" spans="1:18" ht="24">
      <c r="A46" s="145">
        <v>10</v>
      </c>
      <c r="B46" s="119" t="s">
        <v>72</v>
      </c>
      <c r="C46" s="5" t="s">
        <v>74</v>
      </c>
      <c r="D46" s="150" t="s">
        <v>40</v>
      </c>
      <c r="E46" s="166">
        <v>0.17</v>
      </c>
      <c r="F46" s="148">
        <f t="shared" si="2"/>
        <v>0</v>
      </c>
      <c r="G46" s="149">
        <f t="shared" si="3"/>
        <v>0</v>
      </c>
      <c r="H46" s="36"/>
      <c r="I46" s="34"/>
      <c r="J46" s="41"/>
      <c r="K46" s="40"/>
      <c r="L46" s="40"/>
      <c r="M46" s="40"/>
      <c r="N46" s="41"/>
      <c r="O46" s="41"/>
      <c r="P46" s="42"/>
      <c r="Q46" s="41"/>
      <c r="R46" s="41"/>
    </row>
    <row r="47" spans="1:18" ht="25.5">
      <c r="A47" s="159">
        <v>11</v>
      </c>
      <c r="B47" s="122" t="s">
        <v>94</v>
      </c>
      <c r="C47" s="7" t="s">
        <v>96</v>
      </c>
      <c r="D47" s="160" t="s">
        <v>36</v>
      </c>
      <c r="E47" s="168">
        <v>1</v>
      </c>
      <c r="F47" s="148">
        <f t="shared" si="2"/>
        <v>0</v>
      </c>
      <c r="G47" s="149">
        <f t="shared" si="3"/>
        <v>0</v>
      </c>
      <c r="H47" s="56"/>
      <c r="I47" s="225"/>
      <c r="J47" s="58"/>
      <c r="K47" s="40"/>
      <c r="L47" s="40"/>
      <c r="M47" s="40"/>
      <c r="N47" s="57"/>
      <c r="O47" s="57"/>
      <c r="P47" s="57"/>
      <c r="Q47" s="57"/>
      <c r="R47" s="57"/>
    </row>
    <row r="48" spans="1:18" ht="27">
      <c r="A48" s="159">
        <v>12</v>
      </c>
      <c r="B48" s="122" t="s">
        <v>62</v>
      </c>
      <c r="C48" s="8" t="s">
        <v>63</v>
      </c>
      <c r="D48" s="160" t="s">
        <v>18</v>
      </c>
      <c r="E48" s="165">
        <v>0.04</v>
      </c>
      <c r="F48" s="148">
        <f t="shared" si="2"/>
        <v>0</v>
      </c>
      <c r="G48" s="149">
        <f t="shared" si="3"/>
        <v>0</v>
      </c>
      <c r="H48" s="56"/>
      <c r="I48" s="225"/>
      <c r="J48" s="58"/>
      <c r="K48" s="40"/>
      <c r="L48" s="40"/>
      <c r="M48" s="40"/>
      <c r="N48" s="57"/>
      <c r="O48" s="57"/>
      <c r="P48" s="57"/>
      <c r="Q48" s="57"/>
      <c r="R48" s="57"/>
    </row>
    <row r="49" spans="1:18" ht="24">
      <c r="A49" s="145">
        <v>13</v>
      </c>
      <c r="B49" s="119" t="s">
        <v>72</v>
      </c>
      <c r="C49" s="5" t="s">
        <v>74</v>
      </c>
      <c r="D49" s="150" t="s">
        <v>40</v>
      </c>
      <c r="E49" s="152">
        <v>9.6000000000000002E-2</v>
      </c>
      <c r="F49" s="148">
        <f t="shared" si="2"/>
        <v>0</v>
      </c>
      <c r="G49" s="149">
        <f t="shared" si="3"/>
        <v>0</v>
      </c>
      <c r="H49" s="36"/>
      <c r="I49" s="34"/>
      <c r="J49" s="41"/>
      <c r="K49" s="40"/>
      <c r="L49" s="40"/>
      <c r="M49" s="40"/>
      <c r="N49" s="41"/>
      <c r="O49" s="41"/>
      <c r="P49" s="42"/>
      <c r="Q49" s="41"/>
      <c r="R49" s="41"/>
    </row>
    <row r="50" spans="1:18">
      <c r="A50" s="145"/>
      <c r="B50" s="119"/>
      <c r="C50" s="6" t="s">
        <v>27</v>
      </c>
      <c r="D50" s="150"/>
      <c r="E50" s="151"/>
      <c r="F50" s="148"/>
      <c r="G50" s="149">
        <f>SUM(G37:G49)</f>
        <v>0</v>
      </c>
      <c r="H50" s="36"/>
      <c r="I50" s="39"/>
      <c r="J50" s="39"/>
      <c r="K50" s="40"/>
      <c r="L50" s="40"/>
      <c r="M50" s="40"/>
      <c r="N50" s="41"/>
      <c r="O50" s="41"/>
      <c r="P50" s="42"/>
      <c r="Q50" s="41"/>
      <c r="R50" s="41"/>
    </row>
    <row r="51" spans="1:18">
      <c r="A51" s="145"/>
      <c r="B51" s="119"/>
      <c r="C51" s="6" t="s">
        <v>29</v>
      </c>
      <c r="D51" s="150"/>
      <c r="E51" s="152"/>
      <c r="F51" s="148"/>
      <c r="G51" s="156" t="s">
        <v>633</v>
      </c>
      <c r="H51" s="43"/>
      <c r="I51" s="78"/>
      <c r="J51" s="39"/>
      <c r="K51" s="40"/>
      <c r="L51" s="40"/>
      <c r="M51" s="40"/>
      <c r="N51" s="41"/>
      <c r="O51" s="41"/>
      <c r="P51" s="42"/>
      <c r="Q51" s="41"/>
      <c r="R51" s="41"/>
    </row>
    <row r="52" spans="1:18" ht="18">
      <c r="A52" s="145"/>
      <c r="B52" s="119"/>
      <c r="C52" s="10" t="s">
        <v>98</v>
      </c>
      <c r="D52" s="150"/>
      <c r="E52" s="152"/>
      <c r="F52" s="148"/>
      <c r="G52" s="149"/>
      <c r="H52" s="36"/>
      <c r="I52" s="40"/>
      <c r="J52" s="39"/>
      <c r="K52" s="40"/>
      <c r="L52" s="40"/>
      <c r="M52" s="40"/>
      <c r="N52" s="41"/>
      <c r="O52" s="41"/>
      <c r="P52" s="42"/>
      <c r="Q52" s="41"/>
      <c r="R52" s="41"/>
    </row>
    <row r="53" spans="1:18" ht="63.75">
      <c r="A53" s="145">
        <v>1</v>
      </c>
      <c r="B53" s="119" t="s">
        <v>99</v>
      </c>
      <c r="C53" s="5" t="s">
        <v>101</v>
      </c>
      <c r="D53" s="150" t="s">
        <v>79</v>
      </c>
      <c r="E53" s="169">
        <v>43</v>
      </c>
      <c r="F53" s="148">
        <f t="shared" ref="F53:F58" si="4">+J53*H$8</f>
        <v>0</v>
      </c>
      <c r="G53" s="149">
        <f t="shared" ref="G53:G58" si="5">+F53*E53</f>
        <v>0</v>
      </c>
      <c r="H53" s="47"/>
      <c r="I53" s="44"/>
      <c r="J53" s="40"/>
      <c r="K53" s="40"/>
      <c r="L53" s="46"/>
      <c r="M53" s="46"/>
      <c r="N53" s="45"/>
      <c r="O53" s="45"/>
      <c r="P53" s="45"/>
      <c r="Q53" s="45"/>
      <c r="R53" s="45"/>
    </row>
    <row r="54" spans="1:18" ht="25.5">
      <c r="A54" s="159">
        <v>2</v>
      </c>
      <c r="B54" s="122" t="s">
        <v>102</v>
      </c>
      <c r="C54" s="7" t="s">
        <v>104</v>
      </c>
      <c r="D54" s="160" t="s">
        <v>36</v>
      </c>
      <c r="E54" s="168">
        <v>7.5</v>
      </c>
      <c r="F54" s="148">
        <f t="shared" si="4"/>
        <v>0</v>
      </c>
      <c r="G54" s="149">
        <f t="shared" si="5"/>
        <v>0</v>
      </c>
      <c r="H54" s="56"/>
      <c r="I54" s="225"/>
      <c r="J54" s="58"/>
      <c r="K54" s="40"/>
      <c r="L54" s="46"/>
      <c r="M54" s="46"/>
      <c r="N54" s="57"/>
      <c r="O54" s="57"/>
      <c r="P54" s="57"/>
      <c r="Q54" s="57"/>
      <c r="R54" s="57"/>
    </row>
    <row r="55" spans="1:18">
      <c r="A55" s="145">
        <v>4</v>
      </c>
      <c r="B55" s="119" t="s">
        <v>87</v>
      </c>
      <c r="C55" s="5" t="s">
        <v>88</v>
      </c>
      <c r="D55" s="150" t="s">
        <v>40</v>
      </c>
      <c r="E55" s="166">
        <v>0.185</v>
      </c>
      <c r="F55" s="148">
        <f t="shared" si="4"/>
        <v>0</v>
      </c>
      <c r="G55" s="149">
        <f t="shared" si="5"/>
        <v>0</v>
      </c>
      <c r="H55" s="36"/>
      <c r="I55" s="34"/>
      <c r="J55" s="41"/>
      <c r="K55" s="40"/>
      <c r="L55" s="46"/>
      <c r="M55" s="46"/>
      <c r="N55" s="41"/>
      <c r="O55" s="41"/>
      <c r="P55" s="42"/>
      <c r="Q55" s="41"/>
      <c r="R55" s="41"/>
    </row>
    <row r="56" spans="1:18" ht="27">
      <c r="A56" s="159">
        <v>5</v>
      </c>
      <c r="B56" s="122" t="s">
        <v>62</v>
      </c>
      <c r="C56" s="8" t="s">
        <v>63</v>
      </c>
      <c r="D56" s="160" t="s">
        <v>18</v>
      </c>
      <c r="E56" s="165">
        <v>3.3000000000000002E-2</v>
      </c>
      <c r="F56" s="148">
        <f t="shared" si="4"/>
        <v>0</v>
      </c>
      <c r="G56" s="149">
        <f t="shared" si="5"/>
        <v>0</v>
      </c>
      <c r="H56" s="56"/>
      <c r="I56" s="225"/>
      <c r="J56" s="58"/>
      <c r="K56" s="40"/>
      <c r="L56" s="46"/>
      <c r="M56" s="46"/>
      <c r="N56" s="57"/>
      <c r="O56" s="57"/>
      <c r="P56" s="57"/>
      <c r="Q56" s="57"/>
      <c r="R56" s="57"/>
    </row>
    <row r="57" spans="1:18" ht="24">
      <c r="A57" s="145">
        <v>6</v>
      </c>
      <c r="B57" s="119" t="s">
        <v>72</v>
      </c>
      <c r="C57" s="5" t="s">
        <v>74</v>
      </c>
      <c r="D57" s="150" t="s">
        <v>40</v>
      </c>
      <c r="E57" s="152">
        <v>9.0999999999999998E-2</v>
      </c>
      <c r="F57" s="148">
        <f t="shared" si="4"/>
        <v>0</v>
      </c>
      <c r="G57" s="149">
        <f t="shared" si="5"/>
        <v>0</v>
      </c>
      <c r="H57" s="36"/>
      <c r="I57" s="34"/>
      <c r="J57" s="41"/>
      <c r="K57" s="40"/>
      <c r="L57" s="46"/>
      <c r="M57" s="46"/>
      <c r="N57" s="41"/>
      <c r="O57" s="41"/>
      <c r="P57" s="42"/>
      <c r="Q57" s="41"/>
      <c r="R57" s="41"/>
    </row>
    <row r="58" spans="1:18" ht="27">
      <c r="A58" s="159">
        <v>7</v>
      </c>
      <c r="B58" s="122" t="s">
        <v>64</v>
      </c>
      <c r="C58" s="8" t="s">
        <v>66</v>
      </c>
      <c r="D58" s="160" t="s">
        <v>18</v>
      </c>
      <c r="E58" s="165">
        <v>1.1240000000000001</v>
      </c>
      <c r="F58" s="148">
        <f t="shared" si="4"/>
        <v>0</v>
      </c>
      <c r="G58" s="149">
        <f t="shared" si="5"/>
        <v>0</v>
      </c>
      <c r="H58" s="56"/>
      <c r="I58" s="225"/>
      <c r="J58" s="58"/>
      <c r="K58" s="40"/>
      <c r="L58" s="46"/>
      <c r="M58" s="46"/>
      <c r="N58" s="57"/>
      <c r="O58" s="57"/>
      <c r="P58" s="57"/>
      <c r="Q58" s="57"/>
      <c r="R58" s="57"/>
    </row>
    <row r="59" spans="1:18">
      <c r="A59" s="145"/>
      <c r="B59" s="119"/>
      <c r="C59" s="6" t="s">
        <v>27</v>
      </c>
      <c r="D59" s="150"/>
      <c r="E59" s="151"/>
      <c r="F59" s="148"/>
      <c r="G59" s="149">
        <f>SUM(G53:G58)</f>
        <v>0</v>
      </c>
      <c r="H59" s="36"/>
      <c r="I59" s="39"/>
      <c r="J59" s="39"/>
      <c r="K59" s="40"/>
      <c r="L59" s="40"/>
      <c r="M59" s="40"/>
      <c r="N59" s="41"/>
      <c r="O59" s="41"/>
      <c r="P59" s="42"/>
      <c r="Q59" s="41"/>
      <c r="R59" s="41"/>
    </row>
    <row r="60" spans="1:18">
      <c r="A60" s="145"/>
      <c r="B60" s="119"/>
      <c r="C60" s="6" t="s">
        <v>29</v>
      </c>
      <c r="D60" s="150"/>
      <c r="E60" s="152"/>
      <c r="F60" s="148"/>
      <c r="G60" s="156" t="s">
        <v>634</v>
      </c>
      <c r="H60" s="43"/>
      <c r="I60" s="78"/>
      <c r="J60" s="39"/>
      <c r="K60" s="40"/>
      <c r="L60" s="40"/>
      <c r="M60" s="40"/>
      <c r="N60" s="41"/>
      <c r="O60" s="41"/>
      <c r="P60" s="42"/>
      <c r="Q60" s="41"/>
      <c r="R60" s="41"/>
    </row>
    <row r="61" spans="1:18" ht="20.25">
      <c r="A61" s="157"/>
      <c r="B61" s="119"/>
      <c r="C61" s="4" t="s">
        <v>108</v>
      </c>
      <c r="D61" s="150"/>
      <c r="E61" s="151"/>
      <c r="F61" s="148"/>
      <c r="G61" s="149"/>
      <c r="H61" s="36"/>
      <c r="I61" s="40"/>
      <c r="J61" s="39"/>
      <c r="K61" s="40"/>
      <c r="L61" s="40"/>
      <c r="M61" s="40"/>
      <c r="N61" s="41"/>
      <c r="O61" s="41"/>
      <c r="P61" s="42"/>
      <c r="Q61" s="41"/>
      <c r="R61" s="41"/>
    </row>
    <row r="62" spans="1:18" ht="38.25">
      <c r="A62" s="145">
        <v>1</v>
      </c>
      <c r="B62" s="119" t="s">
        <v>109</v>
      </c>
      <c r="C62" s="5" t="s">
        <v>111</v>
      </c>
      <c r="D62" s="150" t="s">
        <v>41</v>
      </c>
      <c r="E62" s="151">
        <f>2.7*1.5</f>
        <v>4.0500000000000007</v>
      </c>
      <c r="F62" s="148">
        <f t="shared" ref="F62:F67" si="6">+J62*H$8</f>
        <v>0</v>
      </c>
      <c r="G62" s="149">
        <f t="shared" ref="G62:G67" si="7">+F62*E62</f>
        <v>0</v>
      </c>
      <c r="H62" s="47"/>
      <c r="I62" s="44"/>
      <c r="J62" s="40"/>
      <c r="K62" s="40"/>
      <c r="L62" s="40"/>
      <c r="M62" s="40"/>
      <c r="N62" s="45"/>
      <c r="O62" s="45"/>
      <c r="P62" s="46"/>
      <c r="Q62" s="45"/>
      <c r="R62" s="45"/>
    </row>
    <row r="63" spans="1:18" ht="25.5">
      <c r="A63" s="145">
        <v>2</v>
      </c>
      <c r="B63" s="119" t="s">
        <v>109</v>
      </c>
      <c r="C63" s="5" t="s">
        <v>113</v>
      </c>
      <c r="D63" s="150" t="s">
        <v>41</v>
      </c>
      <c r="E63" s="151">
        <f>2.1*1.5</f>
        <v>3.1500000000000004</v>
      </c>
      <c r="F63" s="148">
        <f t="shared" si="6"/>
        <v>0</v>
      </c>
      <c r="G63" s="149">
        <f t="shared" si="7"/>
        <v>0</v>
      </c>
      <c r="H63" s="47"/>
      <c r="I63" s="44"/>
      <c r="J63" s="40"/>
      <c r="K63" s="40"/>
      <c r="L63" s="40"/>
      <c r="M63" s="40"/>
      <c r="N63" s="45"/>
      <c r="O63" s="45"/>
      <c r="P63" s="46"/>
      <c r="Q63" s="45"/>
      <c r="R63" s="45"/>
    </row>
    <row r="64" spans="1:18" ht="25.5">
      <c r="A64" s="145">
        <v>3</v>
      </c>
      <c r="B64" s="119" t="s">
        <v>109</v>
      </c>
      <c r="C64" s="5" t="s">
        <v>115</v>
      </c>
      <c r="D64" s="150" t="s">
        <v>41</v>
      </c>
      <c r="E64" s="151">
        <f>2.7*0.9*3</f>
        <v>7.2900000000000009</v>
      </c>
      <c r="F64" s="148">
        <f t="shared" si="6"/>
        <v>0</v>
      </c>
      <c r="G64" s="149">
        <f t="shared" si="7"/>
        <v>0</v>
      </c>
      <c r="H64" s="47"/>
      <c r="I64" s="44"/>
      <c r="J64" s="40"/>
      <c r="K64" s="40"/>
      <c r="L64" s="40"/>
      <c r="M64" s="40"/>
      <c r="N64" s="45"/>
      <c r="O64" s="45"/>
      <c r="P64" s="46"/>
      <c r="Q64" s="45"/>
      <c r="R64" s="45"/>
    </row>
    <row r="65" spans="1:18" ht="25.5">
      <c r="A65" s="145">
        <v>4</v>
      </c>
      <c r="B65" s="119" t="s">
        <v>109</v>
      </c>
      <c r="C65" s="5" t="s">
        <v>117</v>
      </c>
      <c r="D65" s="150" t="s">
        <v>41</v>
      </c>
      <c r="E65" s="151">
        <f>2.1*0.9*12</f>
        <v>22.68</v>
      </c>
      <c r="F65" s="148">
        <f t="shared" si="6"/>
        <v>0</v>
      </c>
      <c r="G65" s="149">
        <f t="shared" si="7"/>
        <v>0</v>
      </c>
      <c r="H65" s="47"/>
      <c r="I65" s="44"/>
      <c r="J65" s="40"/>
      <c r="K65" s="40"/>
      <c r="L65" s="40"/>
      <c r="M65" s="40"/>
      <c r="N65" s="45"/>
      <c r="O65" s="45"/>
      <c r="P65" s="46"/>
      <c r="Q65" s="45"/>
      <c r="R65" s="45"/>
    </row>
    <row r="66" spans="1:18" ht="25.5">
      <c r="A66" s="145">
        <v>5</v>
      </c>
      <c r="B66" s="119" t="s">
        <v>109</v>
      </c>
      <c r="C66" s="5" t="s">
        <v>119</v>
      </c>
      <c r="D66" s="150" t="s">
        <v>41</v>
      </c>
      <c r="E66" s="151">
        <f>2.1*0.7*3</f>
        <v>4.41</v>
      </c>
      <c r="F66" s="148">
        <f t="shared" si="6"/>
        <v>0</v>
      </c>
      <c r="G66" s="149">
        <f t="shared" si="7"/>
        <v>0</v>
      </c>
      <c r="H66" s="47"/>
      <c r="I66" s="44"/>
      <c r="J66" s="40"/>
      <c r="K66" s="40"/>
      <c r="L66" s="40"/>
      <c r="M66" s="40"/>
      <c r="N66" s="45"/>
      <c r="O66" s="45"/>
      <c r="P66" s="46"/>
      <c r="Q66" s="45"/>
      <c r="R66" s="45"/>
    </row>
    <row r="67" spans="1:18" ht="25.5">
      <c r="A67" s="145">
        <v>6</v>
      </c>
      <c r="B67" s="119" t="s">
        <v>109</v>
      </c>
      <c r="C67" s="5" t="s">
        <v>121</v>
      </c>
      <c r="D67" s="150" t="s">
        <v>41</v>
      </c>
      <c r="E67" s="152">
        <f>3*1.95</f>
        <v>5.85</v>
      </c>
      <c r="F67" s="148">
        <f t="shared" si="6"/>
        <v>0</v>
      </c>
      <c r="G67" s="149">
        <f t="shared" si="7"/>
        <v>0</v>
      </c>
      <c r="H67" s="47"/>
      <c r="I67" s="44"/>
      <c r="J67" s="40"/>
      <c r="K67" s="40"/>
      <c r="L67" s="40"/>
      <c r="M67" s="40"/>
      <c r="N67" s="45"/>
      <c r="O67" s="45"/>
      <c r="P67" s="46"/>
      <c r="Q67" s="45"/>
      <c r="R67" s="45"/>
    </row>
    <row r="68" spans="1:18">
      <c r="A68" s="145"/>
      <c r="B68" s="119"/>
      <c r="C68" s="6" t="s">
        <v>27</v>
      </c>
      <c r="D68" s="150"/>
      <c r="E68" s="151"/>
      <c r="F68" s="148"/>
      <c r="G68" s="149">
        <f>SUM(G62:G67)</f>
        <v>0</v>
      </c>
      <c r="H68" s="36"/>
      <c r="I68" s="39"/>
      <c r="J68" s="39"/>
      <c r="K68" s="40"/>
      <c r="L68" s="40"/>
      <c r="M68" s="40"/>
      <c r="N68" s="41"/>
      <c r="O68" s="41"/>
      <c r="P68" s="42"/>
      <c r="Q68" s="41"/>
      <c r="R68" s="41"/>
    </row>
    <row r="69" spans="1:18">
      <c r="A69" s="145"/>
      <c r="B69" s="119"/>
      <c r="C69" s="6" t="s">
        <v>29</v>
      </c>
      <c r="D69" s="150"/>
      <c r="E69" s="152"/>
      <c r="F69" s="148"/>
      <c r="G69" s="156" t="s">
        <v>635</v>
      </c>
      <c r="H69" s="43"/>
      <c r="I69" s="78"/>
      <c r="J69" s="39"/>
      <c r="K69" s="40"/>
      <c r="L69" s="40"/>
      <c r="M69" s="40"/>
      <c r="N69" s="41"/>
      <c r="O69" s="41"/>
      <c r="P69" s="42"/>
      <c r="Q69" s="41"/>
      <c r="R69" s="41"/>
    </row>
    <row r="70" spans="1:18" ht="20.25">
      <c r="A70" s="145"/>
      <c r="B70" s="119"/>
      <c r="C70" s="4" t="s">
        <v>123</v>
      </c>
      <c r="D70" s="150"/>
      <c r="E70" s="152"/>
      <c r="F70" s="148"/>
      <c r="G70" s="149"/>
      <c r="H70" s="36"/>
      <c r="I70" s="40"/>
      <c r="J70" s="39"/>
      <c r="K70" s="40"/>
      <c r="L70" s="40"/>
      <c r="M70" s="40"/>
      <c r="N70" s="41"/>
      <c r="O70" s="41"/>
      <c r="P70" s="42"/>
      <c r="Q70" s="41"/>
      <c r="R70" s="41"/>
    </row>
    <row r="71" spans="1:18" ht="38.25">
      <c r="A71" s="145">
        <v>1</v>
      </c>
      <c r="B71" s="119" t="s">
        <v>109</v>
      </c>
      <c r="C71" s="5" t="s">
        <v>125</v>
      </c>
      <c r="D71" s="150" t="s">
        <v>41</v>
      </c>
      <c r="E71" s="151">
        <f>1.8*1.3*19</f>
        <v>44.460000000000008</v>
      </c>
      <c r="F71" s="148">
        <f>+J71*H$8</f>
        <v>0</v>
      </c>
      <c r="G71" s="149">
        <f>+F71*E71</f>
        <v>0</v>
      </c>
      <c r="H71" s="47"/>
      <c r="I71" s="44"/>
      <c r="J71" s="40"/>
      <c r="K71" s="40"/>
      <c r="L71" s="40"/>
      <c r="M71" s="40"/>
      <c r="N71" s="45"/>
      <c r="O71" s="45"/>
      <c r="P71" s="46"/>
      <c r="Q71" s="45"/>
      <c r="R71" s="45"/>
    </row>
    <row r="72" spans="1:18" ht="39.75">
      <c r="A72" s="145">
        <v>2</v>
      </c>
      <c r="B72" s="119" t="s">
        <v>109</v>
      </c>
      <c r="C72" s="5" t="s">
        <v>127</v>
      </c>
      <c r="D72" s="150" t="s">
        <v>41</v>
      </c>
      <c r="E72" s="151">
        <f>1.8*0.4*2</f>
        <v>1.4400000000000002</v>
      </c>
      <c r="F72" s="148">
        <f>+J72*H$8</f>
        <v>0</v>
      </c>
      <c r="G72" s="149">
        <f>+F72*E72</f>
        <v>0</v>
      </c>
      <c r="H72" s="47"/>
      <c r="I72" s="44"/>
      <c r="J72" s="40"/>
      <c r="K72" s="40"/>
      <c r="L72" s="40"/>
      <c r="M72" s="40"/>
      <c r="N72" s="45"/>
      <c r="O72" s="45"/>
      <c r="P72" s="46"/>
      <c r="Q72" s="45"/>
      <c r="R72" s="45"/>
    </row>
    <row r="73" spans="1:18" ht="38.25">
      <c r="A73" s="145">
        <v>3</v>
      </c>
      <c r="B73" s="119" t="s">
        <v>109</v>
      </c>
      <c r="C73" s="5" t="s">
        <v>129</v>
      </c>
      <c r="D73" s="150" t="s">
        <v>41</v>
      </c>
      <c r="E73" s="151">
        <f>0.9*0.5*3</f>
        <v>1.35</v>
      </c>
      <c r="F73" s="148">
        <f>+J73*H$8</f>
        <v>0</v>
      </c>
      <c r="G73" s="149">
        <f>+F73*E73</f>
        <v>0</v>
      </c>
      <c r="H73" s="47"/>
      <c r="I73" s="44"/>
      <c r="J73" s="40"/>
      <c r="K73" s="40"/>
      <c r="L73" s="40"/>
      <c r="M73" s="40"/>
      <c r="N73" s="45"/>
      <c r="O73" s="45"/>
      <c r="P73" s="46"/>
      <c r="Q73" s="45"/>
      <c r="R73" s="45"/>
    </row>
    <row r="74" spans="1:18" ht="38.25">
      <c r="A74" s="145">
        <v>4</v>
      </c>
      <c r="B74" s="119" t="s">
        <v>130</v>
      </c>
      <c r="C74" s="5" t="s">
        <v>132</v>
      </c>
      <c r="D74" s="150" t="s">
        <v>133</v>
      </c>
      <c r="E74" s="151">
        <v>47.25</v>
      </c>
      <c r="F74" s="148">
        <f>+J74*H$8</f>
        <v>0</v>
      </c>
      <c r="G74" s="149">
        <f>+F74*E74</f>
        <v>0</v>
      </c>
      <c r="H74" s="44"/>
      <c r="I74" s="44"/>
      <c r="J74" s="40"/>
      <c r="K74" s="40"/>
      <c r="L74" s="40"/>
      <c r="M74" s="40"/>
      <c r="N74" s="45"/>
      <c r="O74" s="45"/>
      <c r="P74" s="46"/>
      <c r="Q74" s="45"/>
      <c r="R74" s="45"/>
    </row>
    <row r="75" spans="1:18">
      <c r="A75" s="145"/>
      <c r="B75" s="119"/>
      <c r="C75" s="6" t="s">
        <v>27</v>
      </c>
      <c r="D75" s="150"/>
      <c r="E75" s="151"/>
      <c r="F75" s="148"/>
      <c r="G75" s="149">
        <f>SUM(G71:G74)</f>
        <v>0</v>
      </c>
      <c r="H75" s="36"/>
      <c r="I75" s="39"/>
      <c r="J75" s="39"/>
      <c r="K75" s="40"/>
      <c r="L75" s="40"/>
      <c r="M75" s="40"/>
      <c r="N75" s="41"/>
      <c r="O75" s="41"/>
      <c r="P75" s="42"/>
      <c r="Q75" s="41"/>
      <c r="R75" s="41"/>
    </row>
    <row r="76" spans="1:18">
      <c r="A76" s="145"/>
      <c r="B76" s="119"/>
      <c r="C76" s="6" t="s">
        <v>29</v>
      </c>
      <c r="D76" s="150"/>
      <c r="E76" s="152"/>
      <c r="F76" s="148"/>
      <c r="G76" s="156" t="s">
        <v>636</v>
      </c>
      <c r="H76" s="43"/>
      <c r="I76" s="78"/>
      <c r="J76" s="39"/>
      <c r="K76" s="40"/>
      <c r="L76" s="40"/>
      <c r="M76" s="40"/>
      <c r="N76" s="41"/>
      <c r="O76" s="41"/>
      <c r="P76" s="42"/>
      <c r="Q76" s="41"/>
      <c r="R76" s="41"/>
    </row>
    <row r="77" spans="1:18" ht="20.25">
      <c r="A77" s="145"/>
      <c r="B77" s="119"/>
      <c r="C77" s="4" t="s">
        <v>135</v>
      </c>
      <c r="D77" s="150"/>
      <c r="E77" s="151"/>
      <c r="F77" s="148"/>
      <c r="G77" s="149"/>
      <c r="H77" s="35"/>
      <c r="I77" s="41"/>
      <c r="J77" s="41"/>
      <c r="K77" s="41"/>
      <c r="L77" s="41"/>
      <c r="M77" s="41"/>
      <c r="N77" s="41"/>
      <c r="O77" s="41"/>
      <c r="P77" s="41"/>
      <c r="Q77" s="41"/>
      <c r="R77" s="41"/>
    </row>
    <row r="78" spans="1:18">
      <c r="A78" s="145">
        <v>1</v>
      </c>
      <c r="B78" s="119" t="s">
        <v>136</v>
      </c>
      <c r="C78" s="5" t="s">
        <v>138</v>
      </c>
      <c r="D78" s="150" t="s">
        <v>36</v>
      </c>
      <c r="E78" s="151">
        <f>(158.15+143.21)*0.15</f>
        <v>45.204000000000001</v>
      </c>
      <c r="F78" s="148">
        <f t="shared" ref="F78:F86" si="8">+J78*H$8</f>
        <v>0</v>
      </c>
      <c r="G78" s="149">
        <f t="shared" ref="G78:G86" si="9">+F78*E78</f>
        <v>0</v>
      </c>
      <c r="H78" s="50"/>
      <c r="I78" s="44"/>
      <c r="J78" s="40"/>
      <c r="K78" s="40"/>
      <c r="L78" s="40"/>
      <c r="M78" s="46"/>
      <c r="N78" s="45"/>
      <c r="O78" s="45"/>
      <c r="P78" s="46"/>
      <c r="Q78" s="45"/>
      <c r="R78" s="45"/>
    </row>
    <row r="79" spans="1:18" ht="28.5">
      <c r="A79" s="145">
        <v>2</v>
      </c>
      <c r="B79" s="119" t="s">
        <v>46</v>
      </c>
      <c r="C79" s="5" t="s">
        <v>140</v>
      </c>
      <c r="D79" s="150" t="s">
        <v>18</v>
      </c>
      <c r="E79" s="152">
        <v>0.30199999999999999</v>
      </c>
      <c r="F79" s="148">
        <f t="shared" si="8"/>
        <v>0</v>
      </c>
      <c r="G79" s="149">
        <f t="shared" si="9"/>
        <v>0</v>
      </c>
      <c r="H79" s="50"/>
      <c r="I79" s="44"/>
      <c r="J79" s="40"/>
      <c r="K79" s="40"/>
      <c r="L79" s="40"/>
      <c r="M79" s="46"/>
      <c r="N79" s="45"/>
      <c r="O79" s="45"/>
      <c r="P79" s="46"/>
      <c r="Q79" s="45"/>
      <c r="R79" s="45"/>
    </row>
    <row r="80" spans="1:18" ht="25.5">
      <c r="A80" s="145">
        <v>3</v>
      </c>
      <c r="B80" s="119" t="s">
        <v>141</v>
      </c>
      <c r="C80" s="5" t="s">
        <v>143</v>
      </c>
      <c r="D80" s="150" t="s">
        <v>36</v>
      </c>
      <c r="E80" s="151">
        <f>301.36*0.1</f>
        <v>30.136000000000003</v>
      </c>
      <c r="F80" s="148">
        <f t="shared" si="8"/>
        <v>0</v>
      </c>
      <c r="G80" s="149">
        <f t="shared" si="9"/>
        <v>0</v>
      </c>
      <c r="H80" s="50"/>
      <c r="I80" s="44"/>
      <c r="J80" s="40"/>
      <c r="K80" s="40"/>
      <c r="L80" s="40"/>
      <c r="M80" s="46"/>
      <c r="N80" s="45"/>
      <c r="O80" s="45"/>
      <c r="P80" s="46"/>
      <c r="Q80" s="45"/>
      <c r="R80" s="45"/>
    </row>
    <row r="81" spans="1:18" ht="28.5">
      <c r="A81" s="145">
        <v>4</v>
      </c>
      <c r="B81" s="119" t="s">
        <v>144</v>
      </c>
      <c r="C81" s="11" t="s">
        <v>146</v>
      </c>
      <c r="D81" s="150" t="s">
        <v>147</v>
      </c>
      <c r="E81" s="152">
        <v>3.01</v>
      </c>
      <c r="F81" s="148">
        <f t="shared" si="8"/>
        <v>0</v>
      </c>
      <c r="G81" s="149">
        <f t="shared" si="9"/>
        <v>0</v>
      </c>
      <c r="H81" s="50"/>
      <c r="I81" s="44"/>
      <c r="J81" s="40"/>
      <c r="K81" s="40"/>
      <c r="L81" s="40"/>
      <c r="M81" s="46"/>
      <c r="N81" s="45"/>
      <c r="O81" s="45"/>
      <c r="P81" s="46"/>
      <c r="Q81" s="45"/>
      <c r="R81" s="45"/>
    </row>
    <row r="82" spans="1:18" ht="24">
      <c r="A82" s="145">
        <v>5</v>
      </c>
      <c r="B82" s="119" t="s">
        <v>148</v>
      </c>
      <c r="C82" s="5" t="s">
        <v>150</v>
      </c>
      <c r="D82" s="150" t="s">
        <v>147</v>
      </c>
      <c r="E82" s="152">
        <v>3.01</v>
      </c>
      <c r="F82" s="148">
        <f t="shared" si="8"/>
        <v>0</v>
      </c>
      <c r="G82" s="149">
        <f t="shared" si="9"/>
        <v>0</v>
      </c>
      <c r="H82" s="50"/>
      <c r="I82" s="44"/>
      <c r="J82" s="40"/>
      <c r="K82" s="40"/>
      <c r="L82" s="40"/>
      <c r="M82" s="46"/>
      <c r="N82" s="45"/>
      <c r="O82" s="45"/>
      <c r="P82" s="46"/>
      <c r="Q82" s="45"/>
      <c r="R82" s="45"/>
    </row>
    <row r="83" spans="1:18" ht="25.5">
      <c r="A83" s="145">
        <v>6</v>
      </c>
      <c r="B83" s="119" t="s">
        <v>151</v>
      </c>
      <c r="C83" s="5" t="s">
        <v>153</v>
      </c>
      <c r="D83" s="150" t="s">
        <v>147</v>
      </c>
      <c r="E83" s="152">
        <v>1.4320999999999999</v>
      </c>
      <c r="F83" s="148">
        <f t="shared" si="8"/>
        <v>0</v>
      </c>
      <c r="G83" s="149">
        <f t="shared" si="9"/>
        <v>0</v>
      </c>
      <c r="H83" s="59"/>
      <c r="I83" s="34"/>
      <c r="J83" s="39"/>
      <c r="K83" s="40"/>
      <c r="L83" s="40"/>
      <c r="M83" s="46"/>
      <c r="N83" s="39"/>
      <c r="O83" s="41"/>
      <c r="P83" s="42"/>
      <c r="Q83" s="41"/>
      <c r="R83" s="41"/>
    </row>
    <row r="84" spans="1:18">
      <c r="A84" s="145">
        <v>7</v>
      </c>
      <c r="B84" s="119" t="s">
        <v>154</v>
      </c>
      <c r="C84" s="5" t="s">
        <v>156</v>
      </c>
      <c r="D84" s="150" t="s">
        <v>157</v>
      </c>
      <c r="E84" s="151">
        <v>1.25</v>
      </c>
      <c r="F84" s="148">
        <f t="shared" si="8"/>
        <v>0</v>
      </c>
      <c r="G84" s="149">
        <f t="shared" si="9"/>
        <v>0</v>
      </c>
      <c r="H84" s="50"/>
      <c r="I84" s="44"/>
      <c r="J84" s="40"/>
      <c r="K84" s="40"/>
      <c r="L84" s="40"/>
      <c r="M84" s="46"/>
      <c r="N84" s="45"/>
      <c r="O84" s="45"/>
      <c r="P84" s="46"/>
      <c r="Q84" s="45"/>
      <c r="R84" s="45"/>
    </row>
    <row r="85" spans="1:18">
      <c r="A85" s="145">
        <v>8</v>
      </c>
      <c r="B85" s="119" t="s">
        <v>159</v>
      </c>
      <c r="C85" s="5" t="s">
        <v>161</v>
      </c>
      <c r="D85" s="150" t="s">
        <v>41</v>
      </c>
      <c r="E85" s="151">
        <v>158.15</v>
      </c>
      <c r="F85" s="148">
        <f t="shared" si="8"/>
        <v>0</v>
      </c>
      <c r="G85" s="149">
        <f t="shared" si="9"/>
        <v>0</v>
      </c>
      <c r="H85" s="50"/>
      <c r="I85" s="44" t="s">
        <v>600</v>
      </c>
      <c r="J85" s="40"/>
      <c r="K85" s="40"/>
      <c r="L85" s="40"/>
      <c r="M85" s="46"/>
      <c r="N85" s="45"/>
      <c r="O85" s="45"/>
      <c r="P85" s="46"/>
      <c r="Q85" s="45"/>
      <c r="R85" s="45"/>
    </row>
    <row r="86" spans="1:18" ht="25.5">
      <c r="A86" s="145">
        <v>9</v>
      </c>
      <c r="B86" s="119" t="s">
        <v>159</v>
      </c>
      <c r="C86" s="5" t="s">
        <v>163</v>
      </c>
      <c r="D86" s="150" t="s">
        <v>41</v>
      </c>
      <c r="E86" s="151">
        <v>20.399999999999999</v>
      </c>
      <c r="F86" s="148">
        <f t="shared" si="8"/>
        <v>0</v>
      </c>
      <c r="G86" s="149">
        <f t="shared" si="9"/>
        <v>0</v>
      </c>
      <c r="H86" s="50"/>
      <c r="I86" s="44" t="s">
        <v>600</v>
      </c>
      <c r="J86" s="40"/>
      <c r="K86" s="40"/>
      <c r="L86" s="40"/>
      <c r="M86" s="46"/>
      <c r="N86" s="45"/>
      <c r="O86" s="45"/>
      <c r="P86" s="46"/>
      <c r="Q86" s="45"/>
      <c r="R86" s="45"/>
    </row>
    <row r="87" spans="1:18">
      <c r="A87" s="145"/>
      <c r="B87" s="119"/>
      <c r="C87" s="6" t="s">
        <v>27</v>
      </c>
      <c r="D87" s="150"/>
      <c r="E87" s="151"/>
      <c r="F87" s="148"/>
      <c r="G87" s="149">
        <f>SUM(G78:G86)</f>
        <v>0</v>
      </c>
      <c r="H87" s="36"/>
      <c r="I87" s="39"/>
      <c r="J87" s="39"/>
      <c r="K87" s="40"/>
      <c r="L87" s="40"/>
      <c r="M87" s="40"/>
      <c r="N87" s="41"/>
      <c r="O87" s="41"/>
      <c r="P87" s="42"/>
      <c r="Q87" s="41"/>
      <c r="R87" s="41"/>
    </row>
    <row r="88" spans="1:18">
      <c r="A88" s="145"/>
      <c r="B88" s="119"/>
      <c r="C88" s="6" t="s">
        <v>29</v>
      </c>
      <c r="D88" s="150"/>
      <c r="E88" s="152"/>
      <c r="F88" s="148"/>
      <c r="G88" s="156" t="s">
        <v>637</v>
      </c>
      <c r="H88" s="43"/>
      <c r="I88" s="78"/>
      <c r="J88" s="39"/>
      <c r="K88" s="40"/>
      <c r="L88" s="40"/>
      <c r="M88" s="40"/>
      <c r="N88" s="41"/>
      <c r="O88" s="41"/>
      <c r="P88" s="42"/>
      <c r="Q88" s="41"/>
      <c r="R88" s="41"/>
    </row>
    <row r="89" spans="1:18" ht="20.25">
      <c r="A89" s="145"/>
      <c r="B89" s="119"/>
      <c r="C89" s="4" t="s">
        <v>165</v>
      </c>
      <c r="D89" s="150"/>
      <c r="E89" s="152"/>
      <c r="F89" s="148"/>
      <c r="G89" s="149"/>
      <c r="H89" s="44"/>
      <c r="I89" s="44"/>
      <c r="J89" s="48"/>
      <c r="K89" s="40"/>
      <c r="L89" s="40"/>
      <c r="M89" s="40"/>
      <c r="N89" s="49"/>
      <c r="O89" s="49"/>
      <c r="P89" s="49"/>
      <c r="Q89" s="49"/>
      <c r="R89" s="49"/>
    </row>
    <row r="90" spans="1:18" ht="38.25">
      <c r="A90" s="145">
        <v>1</v>
      </c>
      <c r="B90" s="119" t="s">
        <v>166</v>
      </c>
      <c r="C90" s="5" t="s">
        <v>168</v>
      </c>
      <c r="D90" s="150" t="s">
        <v>36</v>
      </c>
      <c r="E90" s="151">
        <v>10.5</v>
      </c>
      <c r="F90" s="148">
        <f t="shared" ref="F90:F105" si="10">+J90*H$8</f>
        <v>0</v>
      </c>
      <c r="G90" s="149">
        <f t="shared" ref="G90:G105" si="11">+F90*E90</f>
        <v>0</v>
      </c>
      <c r="H90" s="61"/>
      <c r="I90" s="41"/>
      <c r="J90" s="41"/>
      <c r="K90" s="53"/>
      <c r="L90" s="62"/>
      <c r="M90" s="62"/>
      <c r="N90" s="41"/>
      <c r="O90" s="41"/>
      <c r="P90" s="41"/>
      <c r="Q90" s="41"/>
      <c r="R90" s="41"/>
    </row>
    <row r="91" spans="1:18" ht="25.5">
      <c r="A91" s="145">
        <v>2</v>
      </c>
      <c r="B91" s="119" t="s">
        <v>169</v>
      </c>
      <c r="C91" s="5" t="s">
        <v>607</v>
      </c>
      <c r="D91" s="150" t="s">
        <v>147</v>
      </c>
      <c r="E91" s="151">
        <v>3.96</v>
      </c>
      <c r="F91" s="148">
        <f t="shared" si="10"/>
        <v>0</v>
      </c>
      <c r="G91" s="149">
        <f t="shared" si="11"/>
        <v>0</v>
      </c>
      <c r="H91" s="63"/>
      <c r="I91" s="226"/>
      <c r="J91" s="40"/>
      <c r="K91" s="53"/>
      <c r="L91" s="62"/>
      <c r="M91" s="62"/>
      <c r="N91" s="46"/>
      <c r="O91" s="64"/>
      <c r="P91" s="65"/>
      <c r="Q91" s="75"/>
      <c r="R91" s="65"/>
    </row>
    <row r="92" spans="1:18">
      <c r="A92" s="145">
        <v>3</v>
      </c>
      <c r="B92" s="119" t="s">
        <v>171</v>
      </c>
      <c r="C92" s="5" t="s">
        <v>173</v>
      </c>
      <c r="D92" s="150" t="s">
        <v>147</v>
      </c>
      <c r="E92" s="151">
        <f>54*0.5/100</f>
        <v>0.27</v>
      </c>
      <c r="F92" s="148">
        <f t="shared" si="10"/>
        <v>0</v>
      </c>
      <c r="G92" s="149">
        <f t="shared" si="11"/>
        <v>0</v>
      </c>
      <c r="H92" s="45"/>
      <c r="I92" s="45"/>
      <c r="J92" s="45"/>
      <c r="K92" s="53"/>
      <c r="L92" s="62"/>
      <c r="M92" s="62"/>
      <c r="N92" s="45"/>
      <c r="O92" s="45"/>
      <c r="P92" s="45"/>
      <c r="Q92" s="45"/>
      <c r="R92" s="45"/>
    </row>
    <row r="93" spans="1:18">
      <c r="A93" s="145">
        <v>4</v>
      </c>
      <c r="B93" s="119" t="s">
        <v>171</v>
      </c>
      <c r="C93" s="5" t="s">
        <v>606</v>
      </c>
      <c r="D93" s="150" t="s">
        <v>147</v>
      </c>
      <c r="E93" s="151">
        <v>0.06</v>
      </c>
      <c r="F93" s="148">
        <f t="shared" si="10"/>
        <v>0</v>
      </c>
      <c r="G93" s="149">
        <f t="shared" si="11"/>
        <v>0</v>
      </c>
      <c r="H93" s="45"/>
      <c r="I93" s="45"/>
      <c r="J93" s="45"/>
      <c r="K93" s="53"/>
      <c r="L93" s="62"/>
      <c r="M93" s="62"/>
      <c r="N93" s="45"/>
      <c r="O93" s="45"/>
      <c r="P93" s="45"/>
      <c r="Q93" s="45"/>
      <c r="R93" s="45"/>
    </row>
    <row r="94" spans="1:18" ht="15" customHeight="1">
      <c r="A94" s="145">
        <v>5</v>
      </c>
      <c r="B94" s="119" t="s">
        <v>175</v>
      </c>
      <c r="C94" s="5" t="s">
        <v>177</v>
      </c>
      <c r="D94" s="150" t="s">
        <v>36</v>
      </c>
      <c r="E94" s="151">
        <f>+E90</f>
        <v>10.5</v>
      </c>
      <c r="F94" s="148">
        <f t="shared" si="10"/>
        <v>0</v>
      </c>
      <c r="G94" s="149">
        <f t="shared" si="11"/>
        <v>0</v>
      </c>
      <c r="H94" s="41"/>
      <c r="I94" s="41"/>
      <c r="J94" s="41"/>
      <c r="K94" s="53"/>
      <c r="L94" s="62"/>
      <c r="M94" s="62"/>
      <c r="N94" s="41"/>
      <c r="O94" s="41"/>
      <c r="P94" s="41"/>
      <c r="Q94" s="41"/>
      <c r="R94" s="41"/>
    </row>
    <row r="95" spans="1:18">
      <c r="A95" s="145">
        <v>6</v>
      </c>
      <c r="B95" s="119" t="s">
        <v>178</v>
      </c>
      <c r="C95" s="5" t="s">
        <v>180</v>
      </c>
      <c r="D95" s="150" t="s">
        <v>147</v>
      </c>
      <c r="E95" s="151">
        <f>+E91</f>
        <v>3.96</v>
      </c>
      <c r="F95" s="148">
        <f t="shared" si="10"/>
        <v>0</v>
      </c>
      <c r="G95" s="149">
        <f t="shared" si="11"/>
        <v>0</v>
      </c>
      <c r="H95" s="41"/>
      <c r="I95" s="41"/>
      <c r="J95" s="41"/>
      <c r="K95" s="53"/>
      <c r="L95" s="62"/>
      <c r="M95" s="62"/>
      <c r="N95" s="41"/>
      <c r="O95" s="41"/>
      <c r="P95" s="41"/>
      <c r="Q95" s="41"/>
      <c r="R95" s="41"/>
    </row>
    <row r="96" spans="1:18">
      <c r="A96" s="145">
        <v>7</v>
      </c>
      <c r="B96" s="119" t="s">
        <v>181</v>
      </c>
      <c r="C96" s="5" t="s">
        <v>183</v>
      </c>
      <c r="D96" s="150" t="s">
        <v>79</v>
      </c>
      <c r="E96" s="166">
        <v>2</v>
      </c>
      <c r="F96" s="148">
        <f t="shared" si="10"/>
        <v>0</v>
      </c>
      <c r="G96" s="149">
        <f t="shared" si="11"/>
        <v>0</v>
      </c>
      <c r="H96" s="63"/>
      <c r="I96" s="226"/>
      <c r="J96" s="40"/>
      <c r="K96" s="53"/>
      <c r="L96" s="62"/>
      <c r="M96" s="62"/>
      <c r="N96" s="45"/>
      <c r="O96" s="45"/>
      <c r="P96" s="46"/>
      <c r="Q96" s="64"/>
      <c r="R96" s="65"/>
    </row>
    <row r="97" spans="1:18">
      <c r="A97" s="145">
        <v>8</v>
      </c>
      <c r="B97" s="119" t="s">
        <v>109</v>
      </c>
      <c r="C97" s="5" t="s">
        <v>605</v>
      </c>
      <c r="D97" s="150" t="s">
        <v>41</v>
      </c>
      <c r="E97" s="151">
        <v>1.8</v>
      </c>
      <c r="F97" s="148">
        <f t="shared" si="10"/>
        <v>0</v>
      </c>
      <c r="G97" s="149">
        <f t="shared" si="11"/>
        <v>0</v>
      </c>
      <c r="H97" s="47"/>
      <c r="I97" s="44"/>
      <c r="J97" s="40"/>
      <c r="K97" s="53"/>
      <c r="L97" s="62"/>
      <c r="M97" s="62"/>
      <c r="N97" s="45"/>
      <c r="O97" s="45"/>
      <c r="P97" s="46"/>
      <c r="Q97" s="45"/>
      <c r="R97" s="45"/>
    </row>
    <row r="98" spans="1:18">
      <c r="A98" s="145">
        <v>9</v>
      </c>
      <c r="B98" s="119" t="s">
        <v>185</v>
      </c>
      <c r="C98" s="5" t="s">
        <v>187</v>
      </c>
      <c r="D98" s="150" t="s">
        <v>147</v>
      </c>
      <c r="E98" s="152">
        <v>3.5999999999999997E-2</v>
      </c>
      <c r="F98" s="148">
        <f t="shared" si="10"/>
        <v>0</v>
      </c>
      <c r="G98" s="149">
        <f t="shared" si="11"/>
        <v>0</v>
      </c>
      <c r="H98" s="63"/>
      <c r="I98" s="226"/>
      <c r="J98" s="40"/>
      <c r="K98" s="53"/>
      <c r="L98" s="62"/>
      <c r="M98" s="62"/>
      <c r="N98" s="46"/>
      <c r="O98" s="64"/>
      <c r="P98" s="65"/>
      <c r="Q98" s="75"/>
      <c r="R98" s="65"/>
    </row>
    <row r="99" spans="1:18">
      <c r="A99" s="159">
        <v>10</v>
      </c>
      <c r="B99" s="120" t="s">
        <v>188</v>
      </c>
      <c r="C99" s="7" t="s">
        <v>190</v>
      </c>
      <c r="D99" s="160" t="s">
        <v>40</v>
      </c>
      <c r="E99" s="164">
        <v>4.2000000000000003E-2</v>
      </c>
      <c r="F99" s="148">
        <f t="shared" si="10"/>
        <v>0</v>
      </c>
      <c r="G99" s="162">
        <f t="shared" si="11"/>
        <v>0</v>
      </c>
      <c r="H99" s="63"/>
      <c r="I99" s="226"/>
      <c r="J99" s="58"/>
      <c r="K99" s="53"/>
      <c r="L99" s="62"/>
      <c r="M99" s="62"/>
      <c r="N99" s="66"/>
      <c r="O99" s="67"/>
      <c r="P99" s="68"/>
      <c r="Q99" s="170"/>
      <c r="R99" s="68"/>
    </row>
    <row r="100" spans="1:18" ht="25.5">
      <c r="A100" s="159">
        <v>11</v>
      </c>
      <c r="B100" s="120" t="s">
        <v>191</v>
      </c>
      <c r="C100" s="7" t="s">
        <v>192</v>
      </c>
      <c r="D100" s="160" t="s">
        <v>147</v>
      </c>
      <c r="E100" s="164">
        <v>4.4999999999999998E-2</v>
      </c>
      <c r="F100" s="148">
        <f t="shared" si="10"/>
        <v>0</v>
      </c>
      <c r="G100" s="162">
        <f t="shared" si="11"/>
        <v>0</v>
      </c>
      <c r="H100" s="63"/>
      <c r="I100" s="226"/>
      <c r="J100" s="58"/>
      <c r="K100" s="53"/>
      <c r="L100" s="62"/>
      <c r="M100" s="62"/>
      <c r="N100" s="66"/>
      <c r="O100" s="67"/>
      <c r="P100" s="68"/>
      <c r="Q100" s="170"/>
      <c r="R100" s="68"/>
    </row>
    <row r="101" spans="1:18" ht="25.5">
      <c r="A101" s="145">
        <v>12</v>
      </c>
      <c r="B101" s="119" t="s">
        <v>193</v>
      </c>
      <c r="C101" s="5" t="s">
        <v>195</v>
      </c>
      <c r="D101" s="150" t="s">
        <v>41</v>
      </c>
      <c r="E101" s="151">
        <v>25</v>
      </c>
      <c r="F101" s="148">
        <f t="shared" si="10"/>
        <v>0</v>
      </c>
      <c r="G101" s="149">
        <f t="shared" si="11"/>
        <v>0</v>
      </c>
      <c r="H101" s="61"/>
      <c r="I101" s="41"/>
      <c r="J101" s="41"/>
      <c r="K101" s="53"/>
      <c r="L101" s="62"/>
      <c r="M101" s="62"/>
      <c r="N101" s="41"/>
      <c r="O101" s="41"/>
      <c r="P101" s="41"/>
      <c r="Q101" s="41"/>
      <c r="R101" s="41"/>
    </row>
    <row r="102" spans="1:18">
      <c r="A102" s="145">
        <v>13</v>
      </c>
      <c r="B102" s="119" t="s">
        <v>196</v>
      </c>
      <c r="C102" s="5" t="s">
        <v>197</v>
      </c>
      <c r="D102" s="150" t="s">
        <v>147</v>
      </c>
      <c r="E102" s="152">
        <v>0.25</v>
      </c>
      <c r="F102" s="148">
        <f t="shared" si="10"/>
        <v>0</v>
      </c>
      <c r="G102" s="149">
        <f t="shared" si="11"/>
        <v>0</v>
      </c>
      <c r="H102" s="47"/>
      <c r="I102" s="227"/>
      <c r="J102" s="40"/>
      <c r="K102" s="53"/>
      <c r="L102" s="62"/>
      <c r="M102" s="62"/>
      <c r="N102" s="45"/>
      <c r="O102" s="45"/>
      <c r="P102" s="46"/>
      <c r="Q102" s="45"/>
      <c r="R102" s="45"/>
    </row>
    <row r="103" spans="1:18" ht="24">
      <c r="A103" s="145">
        <v>14</v>
      </c>
      <c r="B103" s="119" t="s">
        <v>198</v>
      </c>
      <c r="C103" s="5" t="s">
        <v>200</v>
      </c>
      <c r="D103" s="150" t="s">
        <v>147</v>
      </c>
      <c r="E103" s="151">
        <v>3.7</v>
      </c>
      <c r="F103" s="148">
        <f t="shared" si="10"/>
        <v>0</v>
      </c>
      <c r="G103" s="149">
        <f t="shared" si="11"/>
        <v>0</v>
      </c>
      <c r="H103" s="50"/>
      <c r="I103" s="44"/>
      <c r="J103" s="40"/>
      <c r="K103" s="53"/>
      <c r="L103" s="62"/>
      <c r="M103" s="62"/>
      <c r="N103" s="45"/>
      <c r="O103" s="45"/>
      <c r="P103" s="46"/>
      <c r="Q103" s="45"/>
      <c r="R103" s="45"/>
    </row>
    <row r="104" spans="1:18" ht="25.5">
      <c r="A104" s="145">
        <v>15</v>
      </c>
      <c r="B104" s="119" t="s">
        <v>201</v>
      </c>
      <c r="C104" s="5" t="s">
        <v>203</v>
      </c>
      <c r="D104" s="150" t="s">
        <v>147</v>
      </c>
      <c r="E104" s="151">
        <v>3.7</v>
      </c>
      <c r="F104" s="148">
        <f t="shared" si="10"/>
        <v>0</v>
      </c>
      <c r="G104" s="149">
        <f t="shared" si="11"/>
        <v>0</v>
      </c>
      <c r="H104" s="41"/>
      <c r="I104" s="41"/>
      <c r="J104" s="41"/>
      <c r="K104" s="53"/>
      <c r="L104" s="62"/>
      <c r="M104" s="62"/>
      <c r="N104" s="41"/>
      <c r="O104" s="41"/>
      <c r="P104" s="41"/>
      <c r="Q104" s="41"/>
      <c r="R104" s="41"/>
    </row>
    <row r="105" spans="1:18" ht="24">
      <c r="A105" s="145">
        <v>16</v>
      </c>
      <c r="B105" s="119" t="s">
        <v>204</v>
      </c>
      <c r="C105" s="5" t="s">
        <v>206</v>
      </c>
      <c r="D105" s="150" t="s">
        <v>36</v>
      </c>
      <c r="E105" s="154">
        <v>70</v>
      </c>
      <c r="F105" s="148">
        <f t="shared" si="10"/>
        <v>0</v>
      </c>
      <c r="G105" s="149">
        <f t="shared" si="11"/>
        <v>0</v>
      </c>
      <c r="H105" s="41"/>
      <c r="I105" s="41"/>
      <c r="J105" s="41"/>
      <c r="K105" s="53"/>
      <c r="L105" s="62"/>
      <c r="M105" s="62"/>
      <c r="N105" s="41"/>
      <c r="O105" s="41"/>
      <c r="P105" s="41"/>
      <c r="Q105" s="41"/>
      <c r="R105" s="41"/>
    </row>
    <row r="106" spans="1:18">
      <c r="A106" s="145"/>
      <c r="B106" s="119"/>
      <c r="C106" s="6" t="s">
        <v>27</v>
      </c>
      <c r="D106" s="150"/>
      <c r="E106" s="151"/>
      <c r="F106" s="148"/>
      <c r="G106" s="149">
        <f>SUM(G90:G105)</f>
        <v>0</v>
      </c>
      <c r="H106" s="36"/>
      <c r="I106" s="39"/>
      <c r="J106" s="39"/>
      <c r="K106" s="40"/>
      <c r="L106" s="40"/>
      <c r="M106" s="40"/>
      <c r="N106" s="41"/>
      <c r="O106" s="41"/>
      <c r="P106" s="42"/>
      <c r="Q106" s="41"/>
      <c r="R106" s="41"/>
    </row>
    <row r="107" spans="1:18">
      <c r="A107" s="145"/>
      <c r="B107" s="119"/>
      <c r="C107" s="6" t="s">
        <v>29</v>
      </c>
      <c r="D107" s="150"/>
      <c r="E107" s="152"/>
      <c r="F107" s="148"/>
      <c r="G107" s="156" t="s">
        <v>638</v>
      </c>
      <c r="H107" s="43"/>
      <c r="I107" s="78"/>
      <c r="J107" s="39"/>
      <c r="K107" s="40"/>
      <c r="L107" s="40"/>
      <c r="M107" s="40"/>
      <c r="N107" s="41"/>
      <c r="O107" s="41"/>
      <c r="P107" s="42"/>
      <c r="Q107" s="41"/>
      <c r="R107" s="41"/>
    </row>
    <row r="108" spans="1:18" ht="20.25">
      <c r="A108" s="159"/>
      <c r="B108" s="120"/>
      <c r="C108" s="4" t="s">
        <v>208</v>
      </c>
      <c r="D108" s="160"/>
      <c r="E108" s="161"/>
      <c r="F108" s="148"/>
      <c r="G108" s="162"/>
      <c r="H108" s="47"/>
      <c r="I108" s="44"/>
      <c r="J108" s="40"/>
      <c r="K108" s="40"/>
      <c r="L108" s="40"/>
      <c r="M108" s="40"/>
      <c r="N108" s="45"/>
      <c r="O108" s="45"/>
      <c r="P108" s="45"/>
      <c r="Q108" s="45"/>
      <c r="R108" s="45"/>
    </row>
    <row r="109" spans="1:18">
      <c r="A109" s="145"/>
      <c r="B109" s="118"/>
      <c r="C109" s="12" t="s">
        <v>209</v>
      </c>
      <c r="D109" s="146"/>
      <c r="E109" s="147"/>
      <c r="F109" s="148"/>
      <c r="G109" s="149"/>
      <c r="H109" s="60"/>
      <c r="I109" s="78"/>
      <c r="J109" s="40"/>
      <c r="K109" s="40"/>
      <c r="L109" s="40"/>
      <c r="M109" s="40"/>
      <c r="N109" s="38"/>
      <c r="O109" s="38"/>
      <c r="P109" s="38"/>
      <c r="Q109" s="38"/>
      <c r="R109" s="38"/>
    </row>
    <row r="110" spans="1:18" ht="15.75" customHeight="1">
      <c r="A110" s="145">
        <v>1</v>
      </c>
      <c r="B110" s="119" t="s">
        <v>210</v>
      </c>
      <c r="C110" s="5" t="s">
        <v>212</v>
      </c>
      <c r="D110" s="150" t="s">
        <v>147</v>
      </c>
      <c r="E110" s="151">
        <v>5.96</v>
      </c>
      <c r="F110" s="148">
        <f>+J110*H$8</f>
        <v>0</v>
      </c>
      <c r="G110" s="149">
        <f>+F110*E110</f>
        <v>0</v>
      </c>
      <c r="H110" s="36"/>
      <c r="I110" s="227"/>
      <c r="J110" s="39"/>
      <c r="K110" s="39"/>
      <c r="L110" s="39"/>
      <c r="M110" s="39"/>
      <c r="N110" s="41"/>
      <c r="O110" s="41"/>
      <c r="P110" s="42"/>
      <c r="Q110" s="41"/>
      <c r="R110" s="41"/>
    </row>
    <row r="111" spans="1:18" ht="15" customHeight="1">
      <c r="A111" s="145">
        <v>2</v>
      </c>
      <c r="B111" s="119" t="s">
        <v>213</v>
      </c>
      <c r="C111" s="5" t="s">
        <v>215</v>
      </c>
      <c r="D111" s="150" t="s">
        <v>147</v>
      </c>
      <c r="E111" s="151">
        <v>0.48</v>
      </c>
      <c r="F111" s="148">
        <f>+J111*H$8</f>
        <v>0</v>
      </c>
      <c r="G111" s="149">
        <f>+F111*E111</f>
        <v>0</v>
      </c>
      <c r="H111" s="36"/>
      <c r="I111" s="227"/>
      <c r="J111" s="39"/>
      <c r="K111" s="39"/>
      <c r="L111" s="39"/>
      <c r="M111" s="39"/>
      <c r="N111" s="41"/>
      <c r="O111" s="41"/>
      <c r="P111" s="42"/>
      <c r="Q111" s="41"/>
      <c r="R111" s="41"/>
    </row>
    <row r="112" spans="1:18">
      <c r="A112" s="145">
        <v>3</v>
      </c>
      <c r="B112" s="119" t="s">
        <v>216</v>
      </c>
      <c r="C112" s="5" t="s">
        <v>218</v>
      </c>
      <c r="D112" s="150" t="s">
        <v>41</v>
      </c>
      <c r="E112" s="151">
        <v>167</v>
      </c>
      <c r="F112" s="148">
        <f>+J112*H$8</f>
        <v>0</v>
      </c>
      <c r="G112" s="149">
        <f>+F112*E112</f>
        <v>0</v>
      </c>
      <c r="H112" s="47"/>
      <c r="I112" s="44"/>
      <c r="J112" s="40"/>
      <c r="K112" s="39"/>
      <c r="L112" s="39"/>
      <c r="M112" s="39"/>
      <c r="N112" s="45"/>
      <c r="O112" s="45"/>
      <c r="P112" s="46"/>
      <c r="Q112" s="45"/>
      <c r="R112" s="45"/>
    </row>
    <row r="113" spans="1:18">
      <c r="A113" s="145">
        <v>4</v>
      </c>
      <c r="B113" s="119" t="s">
        <v>219</v>
      </c>
      <c r="C113" s="5" t="s">
        <v>221</v>
      </c>
      <c r="D113" s="150" t="s">
        <v>41</v>
      </c>
      <c r="E113" s="151">
        <v>155</v>
      </c>
      <c r="F113" s="148">
        <f>+J113*H$8</f>
        <v>0</v>
      </c>
      <c r="G113" s="149">
        <f>+F113*E113</f>
        <v>0</v>
      </c>
      <c r="H113" s="36"/>
      <c r="I113" s="34"/>
      <c r="J113" s="39"/>
      <c r="K113" s="39"/>
      <c r="L113" s="39"/>
      <c r="M113" s="39"/>
      <c r="N113" s="41"/>
      <c r="O113" s="41"/>
      <c r="P113" s="42"/>
      <c r="Q113" s="41"/>
      <c r="R113" s="41"/>
    </row>
    <row r="114" spans="1:18">
      <c r="A114" s="145">
        <v>5</v>
      </c>
      <c r="B114" s="119" t="s">
        <v>222</v>
      </c>
      <c r="C114" s="5" t="s">
        <v>224</v>
      </c>
      <c r="D114" s="150" t="s">
        <v>147</v>
      </c>
      <c r="E114" s="151">
        <f>+E110+E111</f>
        <v>6.4399999999999995</v>
      </c>
      <c r="F114" s="148">
        <f>+J114*H$8</f>
        <v>0</v>
      </c>
      <c r="G114" s="149">
        <f>+F114*E114</f>
        <v>0</v>
      </c>
      <c r="H114" s="36"/>
      <c r="I114" s="227"/>
      <c r="J114" s="39"/>
      <c r="K114" s="39"/>
      <c r="L114" s="39"/>
      <c r="M114" s="39"/>
      <c r="N114" s="41"/>
      <c r="O114" s="41"/>
      <c r="P114" s="42"/>
      <c r="Q114" s="41"/>
      <c r="R114" s="41"/>
    </row>
    <row r="115" spans="1:18">
      <c r="A115" s="145"/>
      <c r="B115" s="118"/>
      <c r="C115" s="12" t="s">
        <v>225</v>
      </c>
      <c r="D115" s="146"/>
      <c r="E115" s="147"/>
      <c r="F115" s="148"/>
      <c r="G115" s="149"/>
      <c r="H115" s="60"/>
      <c r="I115" s="78"/>
      <c r="J115" s="40"/>
      <c r="K115" s="39"/>
      <c r="L115" s="39"/>
      <c r="M115" s="39"/>
      <c r="N115" s="38"/>
      <c r="O115" s="38"/>
      <c r="P115" s="38"/>
      <c r="Q115" s="38"/>
      <c r="R115" s="38"/>
    </row>
    <row r="116" spans="1:18" ht="14.25" customHeight="1">
      <c r="A116" s="145">
        <v>6</v>
      </c>
      <c r="B116" s="119" t="s">
        <v>226</v>
      </c>
      <c r="C116" s="5" t="s">
        <v>228</v>
      </c>
      <c r="D116" s="150" t="s">
        <v>147</v>
      </c>
      <c r="E116" s="167">
        <v>2.8744000000000001</v>
      </c>
      <c r="F116" s="148">
        <f>+J116*H$8</f>
        <v>0</v>
      </c>
      <c r="G116" s="149">
        <f>+F116*E116</f>
        <v>0</v>
      </c>
      <c r="H116" s="47"/>
      <c r="I116" s="227"/>
      <c r="J116" s="40"/>
      <c r="K116" s="39"/>
      <c r="L116" s="39"/>
      <c r="M116" s="39"/>
      <c r="N116" s="45"/>
      <c r="O116" s="45"/>
      <c r="P116" s="46"/>
      <c r="Q116" s="45"/>
      <c r="R116" s="45"/>
    </row>
    <row r="117" spans="1:18">
      <c r="A117" s="145">
        <v>7</v>
      </c>
      <c r="B117" s="119" t="s">
        <v>229</v>
      </c>
      <c r="C117" s="5" t="s">
        <v>231</v>
      </c>
      <c r="D117" s="150" t="s">
        <v>147</v>
      </c>
      <c r="E117" s="167">
        <f>+E116</f>
        <v>2.8744000000000001</v>
      </c>
      <c r="F117" s="148">
        <f>+J117*H$8</f>
        <v>0</v>
      </c>
      <c r="G117" s="149">
        <f>+F117*E117</f>
        <v>0</v>
      </c>
      <c r="H117" s="47"/>
      <c r="I117" s="227"/>
      <c r="J117" s="40"/>
      <c r="K117" s="39"/>
      <c r="L117" s="39"/>
      <c r="M117" s="39"/>
      <c r="N117" s="45"/>
      <c r="O117" s="45"/>
      <c r="P117" s="46"/>
      <c r="Q117" s="45"/>
      <c r="R117" s="45"/>
    </row>
    <row r="118" spans="1:18" ht="36">
      <c r="A118" s="145">
        <v>8</v>
      </c>
      <c r="B118" s="119" t="s">
        <v>232</v>
      </c>
      <c r="C118" s="5" t="s">
        <v>234</v>
      </c>
      <c r="D118" s="150" t="s">
        <v>41</v>
      </c>
      <c r="E118" s="151">
        <f>6.96+6.96</f>
        <v>13.92</v>
      </c>
      <c r="F118" s="148">
        <f>+J118*H$8</f>
        <v>0</v>
      </c>
      <c r="G118" s="149">
        <f>+F118*E118</f>
        <v>0</v>
      </c>
      <c r="H118" s="69"/>
      <c r="I118" s="41"/>
      <c r="J118" s="40"/>
      <c r="K118" s="39"/>
      <c r="L118" s="39"/>
      <c r="M118" s="39"/>
      <c r="N118" s="39"/>
      <c r="O118" s="41"/>
      <c r="P118" s="41"/>
      <c r="Q118" s="41"/>
      <c r="R118" s="41"/>
    </row>
    <row r="119" spans="1:18">
      <c r="A119" s="145"/>
      <c r="B119" s="119"/>
      <c r="C119" s="6" t="s">
        <v>27</v>
      </c>
      <c r="D119" s="150"/>
      <c r="E119" s="151"/>
      <c r="F119" s="148"/>
      <c r="G119" s="149">
        <f>SUM(G110:G118)</f>
        <v>0</v>
      </c>
      <c r="H119" s="36"/>
      <c r="I119" s="39"/>
      <c r="J119" s="39"/>
      <c r="K119" s="40"/>
      <c r="L119" s="40"/>
      <c r="M119" s="40"/>
      <c r="N119" s="41"/>
      <c r="O119" s="41"/>
      <c r="P119" s="42"/>
      <c r="Q119" s="41"/>
      <c r="R119" s="41"/>
    </row>
    <row r="120" spans="1:18">
      <c r="A120" s="145"/>
      <c r="B120" s="119"/>
      <c r="C120" s="6" t="s">
        <v>29</v>
      </c>
      <c r="D120" s="150"/>
      <c r="E120" s="152"/>
      <c r="F120" s="148"/>
      <c r="G120" s="156" t="s">
        <v>639</v>
      </c>
      <c r="H120" s="43"/>
      <c r="I120" s="78"/>
      <c r="J120" s="39"/>
      <c r="K120" s="40"/>
      <c r="L120" s="40"/>
      <c r="M120" s="40"/>
      <c r="N120" s="41"/>
      <c r="O120" s="41"/>
      <c r="P120" s="42"/>
      <c r="Q120" s="41"/>
      <c r="R120" s="41"/>
    </row>
    <row r="121" spans="1:18" ht="20.25">
      <c r="A121" s="145"/>
      <c r="B121" s="121"/>
      <c r="C121" s="4" t="s">
        <v>236</v>
      </c>
      <c r="D121" s="150"/>
      <c r="E121" s="152"/>
      <c r="F121" s="148"/>
      <c r="G121" s="149"/>
      <c r="H121" s="36"/>
      <c r="I121" s="41"/>
      <c r="J121" s="39"/>
      <c r="K121" s="40"/>
      <c r="L121" s="40"/>
      <c r="M121" s="40"/>
      <c r="N121" s="41"/>
      <c r="O121" s="41"/>
      <c r="P121" s="41"/>
      <c r="Q121" s="41"/>
      <c r="R121" s="41"/>
    </row>
    <row r="122" spans="1:18" ht="25.5">
      <c r="A122" s="145">
        <v>1</v>
      </c>
      <c r="B122" s="119" t="s">
        <v>237</v>
      </c>
      <c r="C122" s="5" t="s">
        <v>239</v>
      </c>
      <c r="D122" s="150" t="s">
        <v>240</v>
      </c>
      <c r="E122" s="152">
        <v>0.2</v>
      </c>
      <c r="F122" s="148">
        <f t="shared" ref="F122:F130" si="12">+J122*H$8</f>
        <v>0</v>
      </c>
      <c r="G122" s="149">
        <f t="shared" ref="G122:G130" si="13">+F122*E122</f>
        <v>0</v>
      </c>
      <c r="H122" s="47"/>
      <c r="I122" s="44"/>
      <c r="J122" s="40"/>
      <c r="K122" s="40"/>
      <c r="L122" s="40"/>
      <c r="M122" s="40"/>
      <c r="N122" s="46"/>
      <c r="O122" s="45"/>
      <c r="P122" s="45"/>
      <c r="Q122" s="45"/>
      <c r="R122" s="45"/>
    </row>
    <row r="123" spans="1:18" ht="40.5" customHeight="1">
      <c r="A123" s="145">
        <v>2</v>
      </c>
      <c r="B123" s="119" t="s">
        <v>241</v>
      </c>
      <c r="C123" s="5" t="s">
        <v>609</v>
      </c>
      <c r="D123" s="150" t="s">
        <v>41</v>
      </c>
      <c r="E123" s="151">
        <v>30</v>
      </c>
      <c r="F123" s="148">
        <f t="shared" si="12"/>
        <v>0</v>
      </c>
      <c r="G123" s="149">
        <f t="shared" si="13"/>
        <v>0</v>
      </c>
      <c r="H123" s="47"/>
      <c r="I123" s="44"/>
      <c r="J123" s="40"/>
      <c r="K123" s="40"/>
      <c r="L123" s="40"/>
      <c r="M123" s="40"/>
      <c r="N123" s="46"/>
      <c r="O123" s="45"/>
      <c r="P123" s="46"/>
      <c r="Q123" s="45"/>
      <c r="R123" s="45"/>
    </row>
    <row r="124" spans="1:18" ht="38.25">
      <c r="A124" s="145">
        <v>3</v>
      </c>
      <c r="B124" s="119" t="s">
        <v>243</v>
      </c>
      <c r="C124" s="5" t="s">
        <v>608</v>
      </c>
      <c r="D124" s="150" t="s">
        <v>36</v>
      </c>
      <c r="E124" s="151">
        <f>237.5*0.05</f>
        <v>11.875</v>
      </c>
      <c r="F124" s="148">
        <f t="shared" si="12"/>
        <v>0</v>
      </c>
      <c r="G124" s="149">
        <f t="shared" si="13"/>
        <v>0</v>
      </c>
      <c r="H124" s="47"/>
      <c r="I124" s="44"/>
      <c r="J124" s="40"/>
      <c r="K124" s="40"/>
      <c r="L124" s="40"/>
      <c r="M124" s="40"/>
      <c r="N124" s="45"/>
      <c r="O124" s="45"/>
      <c r="P124" s="45"/>
      <c r="Q124" s="45"/>
      <c r="R124" s="45"/>
    </row>
    <row r="125" spans="1:18" ht="15" customHeight="1">
      <c r="A125" s="145">
        <v>4</v>
      </c>
      <c r="B125" s="119" t="s">
        <v>246</v>
      </c>
      <c r="C125" s="5" t="s">
        <v>247</v>
      </c>
      <c r="D125" s="150" t="s">
        <v>248</v>
      </c>
      <c r="E125" s="154">
        <v>6.6</v>
      </c>
      <c r="F125" s="148">
        <f t="shared" si="12"/>
        <v>0</v>
      </c>
      <c r="G125" s="149">
        <f t="shared" si="13"/>
        <v>0</v>
      </c>
      <c r="H125" s="44"/>
      <c r="I125" s="44"/>
      <c r="J125" s="40"/>
      <c r="K125" s="40"/>
      <c r="L125" s="40"/>
      <c r="M125" s="40"/>
      <c r="N125" s="45"/>
      <c r="O125" s="45"/>
      <c r="P125" s="46"/>
      <c r="Q125" s="115"/>
      <c r="R125" s="115"/>
    </row>
    <row r="126" spans="1:18">
      <c r="A126" s="171" t="s">
        <v>249</v>
      </c>
      <c r="B126" s="123" t="s">
        <v>250</v>
      </c>
      <c r="C126" s="13" t="s">
        <v>252</v>
      </c>
      <c r="D126" s="172" t="s">
        <v>36</v>
      </c>
      <c r="E126" s="173">
        <v>1.4999999999999999E-2</v>
      </c>
      <c r="F126" s="148">
        <f t="shared" si="12"/>
        <v>0</v>
      </c>
      <c r="G126" s="155">
        <f t="shared" si="13"/>
        <v>0</v>
      </c>
      <c r="H126" s="70"/>
      <c r="I126" s="73"/>
      <c r="J126" s="71"/>
      <c r="K126" s="40"/>
      <c r="L126" s="40"/>
      <c r="M126" s="40"/>
      <c r="N126" s="72"/>
      <c r="O126" s="72"/>
      <c r="P126" s="72"/>
      <c r="Q126" s="72"/>
      <c r="R126" s="72"/>
    </row>
    <row r="127" spans="1:18" ht="25.5">
      <c r="A127" s="145">
        <v>6</v>
      </c>
      <c r="B127" s="119" t="s">
        <v>253</v>
      </c>
      <c r="C127" s="5" t="s">
        <v>255</v>
      </c>
      <c r="D127" s="153" t="s">
        <v>245</v>
      </c>
      <c r="E127" s="151">
        <v>237.5</v>
      </c>
      <c r="F127" s="148">
        <f t="shared" si="12"/>
        <v>0</v>
      </c>
      <c r="G127" s="149">
        <f t="shared" si="13"/>
        <v>0</v>
      </c>
      <c r="H127" s="44"/>
      <c r="I127" s="44"/>
      <c r="J127" s="40"/>
      <c r="K127" s="40"/>
      <c r="L127" s="40"/>
      <c r="M127" s="40"/>
      <c r="N127" s="45"/>
      <c r="O127" s="45"/>
      <c r="P127" s="46"/>
      <c r="Q127" s="115"/>
      <c r="R127" s="115"/>
    </row>
    <row r="128" spans="1:18" ht="25.5">
      <c r="A128" s="145">
        <v>7</v>
      </c>
      <c r="B128" s="119" t="s">
        <v>256</v>
      </c>
      <c r="C128" s="5" t="s">
        <v>257</v>
      </c>
      <c r="D128" s="150" t="s">
        <v>41</v>
      </c>
      <c r="E128" s="151">
        <v>158</v>
      </c>
      <c r="F128" s="148">
        <f t="shared" si="12"/>
        <v>0</v>
      </c>
      <c r="G128" s="149">
        <f t="shared" si="13"/>
        <v>0</v>
      </c>
      <c r="H128" s="47"/>
      <c r="I128" s="44"/>
      <c r="J128" s="40"/>
      <c r="K128" s="40"/>
      <c r="L128" s="40"/>
      <c r="M128" s="40"/>
      <c r="N128" s="45"/>
      <c r="O128" s="45"/>
      <c r="P128" s="46"/>
      <c r="Q128" s="45"/>
      <c r="R128" s="45"/>
    </row>
    <row r="129" spans="1:18" ht="51">
      <c r="A129" s="145">
        <v>8</v>
      </c>
      <c r="B129" s="119" t="s">
        <v>258</v>
      </c>
      <c r="C129" s="5" t="s">
        <v>260</v>
      </c>
      <c r="D129" s="150" t="s">
        <v>41</v>
      </c>
      <c r="E129" s="151">
        <f>72+7.5</f>
        <v>79.5</v>
      </c>
      <c r="F129" s="148">
        <f t="shared" si="12"/>
        <v>0</v>
      </c>
      <c r="G129" s="149">
        <f t="shared" si="13"/>
        <v>0</v>
      </c>
      <c r="H129" s="47"/>
      <c r="I129" s="44"/>
      <c r="J129" s="40"/>
      <c r="K129" s="40"/>
      <c r="L129" s="40"/>
      <c r="M129" s="40"/>
      <c r="N129" s="46"/>
      <c r="O129" s="45"/>
      <c r="P129" s="46"/>
      <c r="Q129" s="45"/>
      <c r="R129" s="45"/>
    </row>
    <row r="130" spans="1:18" ht="24">
      <c r="A130" s="145">
        <v>9</v>
      </c>
      <c r="B130" s="119" t="s">
        <v>261</v>
      </c>
      <c r="C130" s="5" t="s">
        <v>263</v>
      </c>
      <c r="D130" s="150" t="s">
        <v>147</v>
      </c>
      <c r="E130" s="152">
        <v>1.58</v>
      </c>
      <c r="F130" s="148">
        <f t="shared" si="12"/>
        <v>0</v>
      </c>
      <c r="G130" s="149">
        <f t="shared" si="13"/>
        <v>0</v>
      </c>
      <c r="H130" s="45"/>
      <c r="I130" s="45"/>
      <c r="J130" s="45"/>
      <c r="K130" s="40"/>
      <c r="L130" s="40"/>
      <c r="M130" s="40"/>
      <c r="N130" s="45"/>
      <c r="O130" s="45"/>
      <c r="P130" s="45"/>
      <c r="Q130" s="45"/>
      <c r="R130" s="45"/>
    </row>
    <row r="131" spans="1:18" ht="18">
      <c r="A131" s="145"/>
      <c r="B131" s="119"/>
      <c r="C131" s="14" t="s">
        <v>264</v>
      </c>
      <c r="D131" s="150"/>
      <c r="E131" s="166"/>
      <c r="F131" s="148"/>
      <c r="G131" s="158"/>
      <c r="H131" s="47"/>
      <c r="I131" s="44"/>
      <c r="J131" s="40"/>
      <c r="K131" s="40"/>
      <c r="L131" s="40"/>
      <c r="M131" s="40"/>
      <c r="N131" s="45"/>
      <c r="O131" s="45"/>
      <c r="P131" s="45"/>
      <c r="Q131" s="45"/>
      <c r="R131" s="45"/>
    </row>
    <row r="132" spans="1:18" ht="27.75" customHeight="1">
      <c r="A132" s="145">
        <v>10</v>
      </c>
      <c r="B132" s="119" t="s">
        <v>265</v>
      </c>
      <c r="C132" s="5" t="s">
        <v>267</v>
      </c>
      <c r="D132" s="150" t="s">
        <v>18</v>
      </c>
      <c r="E132" s="151">
        <v>0.22</v>
      </c>
      <c r="F132" s="148">
        <f>+J132*H$8</f>
        <v>0</v>
      </c>
      <c r="G132" s="149">
        <f>+F132*E132</f>
        <v>0</v>
      </c>
      <c r="H132" s="43"/>
      <c r="I132" s="78"/>
      <c r="J132" s="41"/>
      <c r="K132" s="40"/>
      <c r="L132" s="40"/>
      <c r="M132" s="40"/>
      <c r="N132" s="41"/>
      <c r="O132" s="41"/>
      <c r="P132" s="41"/>
      <c r="Q132" s="41"/>
      <c r="R132" s="41"/>
    </row>
    <row r="133" spans="1:18">
      <c r="A133" s="145">
        <v>11</v>
      </c>
      <c r="B133" s="119" t="s">
        <v>191</v>
      </c>
      <c r="C133" s="5" t="s">
        <v>269</v>
      </c>
      <c r="D133" s="150" t="s">
        <v>147</v>
      </c>
      <c r="E133" s="151">
        <v>0.2</v>
      </c>
      <c r="F133" s="148">
        <f>+J133*H$8</f>
        <v>0</v>
      </c>
      <c r="G133" s="149">
        <f>+F133*E133</f>
        <v>0</v>
      </c>
      <c r="H133" s="63"/>
      <c r="I133" s="226"/>
      <c r="J133" s="40"/>
      <c r="K133" s="40"/>
      <c r="L133" s="40"/>
      <c r="M133" s="40"/>
      <c r="N133" s="64"/>
      <c r="O133" s="65"/>
      <c r="P133" s="75"/>
      <c r="Q133" s="65"/>
      <c r="R133" s="98"/>
    </row>
    <row r="134" spans="1:18" ht="25.5">
      <c r="A134" s="145">
        <v>12</v>
      </c>
      <c r="B134" s="119" t="s">
        <v>270</v>
      </c>
      <c r="C134" s="5" t="s">
        <v>272</v>
      </c>
      <c r="D134" s="150" t="s">
        <v>147</v>
      </c>
      <c r="E134" s="152">
        <v>0.19</v>
      </c>
      <c r="F134" s="148">
        <f>+J134*H$8</f>
        <v>0</v>
      </c>
      <c r="G134" s="149">
        <f>+F134*E134</f>
        <v>0</v>
      </c>
      <c r="H134" s="63"/>
      <c r="I134" s="226"/>
      <c r="J134" s="40"/>
      <c r="K134" s="40"/>
      <c r="L134" s="40"/>
      <c r="M134" s="40"/>
      <c r="N134" s="46"/>
      <c r="O134" s="64"/>
      <c r="P134" s="65"/>
      <c r="Q134" s="75"/>
      <c r="R134" s="65"/>
    </row>
    <row r="135" spans="1:18" ht="25.5">
      <c r="A135" s="145">
        <v>13</v>
      </c>
      <c r="B135" s="119" t="s">
        <v>171</v>
      </c>
      <c r="C135" s="5" t="s">
        <v>274</v>
      </c>
      <c r="D135" s="150" t="s">
        <v>147</v>
      </c>
      <c r="E135" s="151">
        <v>0.04</v>
      </c>
      <c r="F135" s="148">
        <f>+J135*H$8</f>
        <v>0</v>
      </c>
      <c r="G135" s="149">
        <f>+F135*E135</f>
        <v>0</v>
      </c>
      <c r="H135" s="45"/>
      <c r="I135" s="45"/>
      <c r="J135" s="45"/>
      <c r="K135" s="40"/>
      <c r="L135" s="40"/>
      <c r="M135" s="40"/>
      <c r="N135" s="45"/>
      <c r="O135" s="45"/>
      <c r="P135" s="45"/>
      <c r="Q135" s="45"/>
      <c r="R135" s="45"/>
    </row>
    <row r="136" spans="1:18" ht="26.25" customHeight="1">
      <c r="A136" s="145">
        <v>14</v>
      </c>
      <c r="B136" s="119" t="s">
        <v>275</v>
      </c>
      <c r="C136" s="5" t="s">
        <v>277</v>
      </c>
      <c r="D136" s="150" t="s">
        <v>41</v>
      </c>
      <c r="E136" s="151">
        <v>16.8</v>
      </c>
      <c r="F136" s="148">
        <f>+J136*H$8</f>
        <v>0</v>
      </c>
      <c r="G136" s="149">
        <f>+F136*E136</f>
        <v>0</v>
      </c>
      <c r="H136" s="41"/>
      <c r="I136" s="41"/>
      <c r="J136" s="41"/>
      <c r="K136" s="40"/>
      <c r="L136" s="40"/>
      <c r="M136" s="40"/>
      <c r="N136" s="41"/>
      <c r="O136" s="41"/>
      <c r="P136" s="41"/>
      <c r="Q136" s="41"/>
      <c r="R136" s="41"/>
    </row>
    <row r="137" spans="1:18">
      <c r="A137" s="145"/>
      <c r="B137" s="119"/>
      <c r="C137" s="6" t="s">
        <v>27</v>
      </c>
      <c r="D137" s="150"/>
      <c r="E137" s="151"/>
      <c r="F137" s="148"/>
      <c r="G137" s="149">
        <f>SUM(G122:G136)</f>
        <v>0</v>
      </c>
      <c r="H137" s="36"/>
      <c r="I137" s="39"/>
      <c r="J137" s="39"/>
      <c r="K137" s="40"/>
      <c r="L137" s="40"/>
      <c r="M137" s="40"/>
      <c r="N137" s="41"/>
      <c r="O137" s="41"/>
      <c r="P137" s="42"/>
      <c r="Q137" s="41"/>
      <c r="R137" s="41"/>
    </row>
    <row r="138" spans="1:18">
      <c r="A138" s="145"/>
      <c r="B138" s="119"/>
      <c r="C138" s="6" t="s">
        <v>29</v>
      </c>
      <c r="D138" s="150"/>
      <c r="E138" s="152"/>
      <c r="F138" s="148"/>
      <c r="G138" s="156" t="s">
        <v>640</v>
      </c>
      <c r="H138" s="43"/>
      <c r="I138" s="78"/>
      <c r="J138" s="39"/>
      <c r="K138" s="40"/>
      <c r="L138" s="40"/>
      <c r="M138" s="40"/>
      <c r="N138" s="41"/>
      <c r="O138" s="41"/>
      <c r="P138" s="42"/>
      <c r="Q138" s="41"/>
      <c r="R138" s="41"/>
    </row>
    <row r="139" spans="1:18" ht="20.25">
      <c r="A139" s="145"/>
      <c r="B139" s="119"/>
      <c r="C139" s="4" t="s">
        <v>279</v>
      </c>
      <c r="D139" s="150"/>
      <c r="E139" s="152"/>
      <c r="F139" s="148"/>
      <c r="G139" s="149"/>
      <c r="H139" s="56"/>
      <c r="I139" s="225"/>
      <c r="J139" s="58"/>
      <c r="K139" s="40"/>
      <c r="L139" s="40"/>
      <c r="M139" s="40"/>
      <c r="N139" s="57"/>
      <c r="O139" s="57"/>
      <c r="P139" s="57"/>
      <c r="Q139" s="57"/>
      <c r="R139" s="57"/>
    </row>
    <row r="140" spans="1:18" ht="25.5">
      <c r="A140" s="145">
        <v>1</v>
      </c>
      <c r="B140" s="123" t="s">
        <v>280</v>
      </c>
      <c r="C140" s="5" t="s">
        <v>282</v>
      </c>
      <c r="D140" s="153" t="s">
        <v>601</v>
      </c>
      <c r="E140" s="154">
        <v>140</v>
      </c>
      <c r="F140" s="148">
        <f>+J140*H$8</f>
        <v>0</v>
      </c>
      <c r="G140" s="149">
        <f>+F140*E140</f>
        <v>0</v>
      </c>
      <c r="H140" s="44"/>
      <c r="I140" s="44"/>
      <c r="J140" s="40"/>
      <c r="K140" s="40"/>
      <c r="L140" s="40"/>
      <c r="M140" s="40"/>
      <c r="N140" s="45"/>
      <c r="O140" s="45"/>
      <c r="P140" s="46"/>
      <c r="Q140" s="115"/>
      <c r="R140" s="115"/>
    </row>
    <row r="141" spans="1:18" ht="15.75">
      <c r="A141" s="145">
        <v>2</v>
      </c>
      <c r="B141" s="123" t="s">
        <v>283</v>
      </c>
      <c r="C141" s="5" t="s">
        <v>285</v>
      </c>
      <c r="D141" s="153" t="s">
        <v>601</v>
      </c>
      <c r="E141" s="154">
        <v>140</v>
      </c>
      <c r="F141" s="148">
        <f>+J141*H$8</f>
        <v>0</v>
      </c>
      <c r="G141" s="155">
        <f>+F141*E141</f>
        <v>0</v>
      </c>
      <c r="H141" s="44"/>
      <c r="I141" s="44"/>
      <c r="J141" s="40"/>
      <c r="K141" s="40"/>
      <c r="L141" s="40"/>
      <c r="M141" s="40"/>
      <c r="N141" s="45"/>
      <c r="O141" s="45"/>
      <c r="P141" s="46"/>
      <c r="Q141" s="115"/>
      <c r="R141" s="115"/>
    </row>
    <row r="142" spans="1:18">
      <c r="A142" s="145">
        <v>3</v>
      </c>
      <c r="B142" s="119" t="s">
        <v>22</v>
      </c>
      <c r="C142" s="5" t="s">
        <v>24</v>
      </c>
      <c r="D142" s="153" t="s">
        <v>25</v>
      </c>
      <c r="E142" s="154">
        <v>168</v>
      </c>
      <c r="F142" s="148">
        <f>+J142*H$8</f>
        <v>0</v>
      </c>
      <c r="G142" s="155">
        <f>+F142*E142</f>
        <v>0</v>
      </c>
      <c r="H142" s="44"/>
      <c r="I142" s="44"/>
      <c r="J142" s="40"/>
      <c r="K142" s="40"/>
      <c r="L142" s="40"/>
      <c r="M142" s="40"/>
      <c r="N142" s="45"/>
      <c r="O142" s="45"/>
      <c r="P142" s="46"/>
      <c r="Q142" s="115"/>
      <c r="R142" s="115"/>
    </row>
    <row r="143" spans="1:18">
      <c r="A143" s="145">
        <v>4</v>
      </c>
      <c r="B143" s="119" t="s">
        <v>286</v>
      </c>
      <c r="C143" s="5" t="s">
        <v>288</v>
      </c>
      <c r="D143" s="150" t="s">
        <v>147</v>
      </c>
      <c r="E143" s="151">
        <v>5</v>
      </c>
      <c r="F143" s="148">
        <f>+J143*H$8</f>
        <v>0</v>
      </c>
      <c r="G143" s="149">
        <f>+F143*E143</f>
        <v>0</v>
      </c>
      <c r="H143" s="44"/>
      <c r="I143" s="78"/>
      <c r="J143" s="40"/>
      <c r="K143" s="40"/>
      <c r="L143" s="40"/>
      <c r="M143" s="40"/>
      <c r="N143" s="45"/>
      <c r="O143" s="45"/>
      <c r="P143" s="46"/>
      <c r="Q143" s="115"/>
      <c r="R143" s="115"/>
    </row>
    <row r="144" spans="1:18" ht="15.75">
      <c r="A144" s="145"/>
      <c r="B144" s="119"/>
      <c r="C144" s="15" t="s">
        <v>289</v>
      </c>
      <c r="D144" s="150"/>
      <c r="E144" s="163"/>
      <c r="F144" s="148"/>
      <c r="G144" s="149"/>
      <c r="H144" s="43"/>
      <c r="I144" s="78"/>
      <c r="J144" s="39"/>
      <c r="K144" s="40"/>
      <c r="L144" s="40"/>
      <c r="M144" s="40"/>
      <c r="N144" s="41"/>
      <c r="O144" s="41"/>
      <c r="P144" s="42"/>
      <c r="Q144" s="41"/>
      <c r="R144" s="41"/>
    </row>
    <row r="145" spans="1:18" ht="25.5">
      <c r="A145" s="145">
        <v>5</v>
      </c>
      <c r="B145" s="119" t="s">
        <v>290</v>
      </c>
      <c r="C145" s="5" t="s">
        <v>292</v>
      </c>
      <c r="D145" s="148" t="s">
        <v>36</v>
      </c>
      <c r="E145" s="151">
        <v>2</v>
      </c>
      <c r="F145" s="148">
        <f t="shared" ref="F145:F151" si="14">+J145*H$8</f>
        <v>0</v>
      </c>
      <c r="G145" s="149">
        <f t="shared" ref="G145:G151" si="15">+F145*E145</f>
        <v>0</v>
      </c>
      <c r="H145" s="34"/>
      <c r="I145" s="34"/>
      <c r="J145" s="39"/>
      <c r="K145" s="40"/>
      <c r="L145" s="40"/>
      <c r="M145" s="40"/>
      <c r="N145" s="76"/>
      <c r="O145" s="76"/>
      <c r="P145" s="77"/>
      <c r="Q145" s="76"/>
      <c r="R145" s="76"/>
    </row>
    <row r="146" spans="1:18" ht="25.5">
      <c r="A146" s="145">
        <v>6</v>
      </c>
      <c r="B146" s="121" t="s">
        <v>293</v>
      </c>
      <c r="C146" s="5" t="s">
        <v>295</v>
      </c>
      <c r="D146" s="150" t="s">
        <v>36</v>
      </c>
      <c r="E146" s="151">
        <v>5</v>
      </c>
      <c r="F146" s="148">
        <f t="shared" si="14"/>
        <v>0</v>
      </c>
      <c r="G146" s="149">
        <f t="shared" si="15"/>
        <v>0</v>
      </c>
      <c r="H146" s="36"/>
      <c r="I146" s="39"/>
      <c r="J146" s="39"/>
      <c r="K146" s="40"/>
      <c r="L146" s="40"/>
      <c r="M146" s="40"/>
      <c r="N146" s="41"/>
      <c r="O146" s="41"/>
      <c r="P146" s="42"/>
      <c r="Q146" s="41"/>
      <c r="R146" s="41"/>
    </row>
    <row r="147" spans="1:18" ht="25.5">
      <c r="A147" s="159">
        <v>7</v>
      </c>
      <c r="B147" s="120" t="s">
        <v>296</v>
      </c>
      <c r="C147" s="7" t="s">
        <v>298</v>
      </c>
      <c r="D147" s="160" t="s">
        <v>36</v>
      </c>
      <c r="E147" s="161">
        <f>17*0.05</f>
        <v>0.85000000000000009</v>
      </c>
      <c r="F147" s="148">
        <f t="shared" si="14"/>
        <v>0</v>
      </c>
      <c r="G147" s="162">
        <f t="shared" si="15"/>
        <v>0</v>
      </c>
      <c r="H147" s="52"/>
      <c r="I147" s="55"/>
      <c r="J147" s="53"/>
      <c r="K147" s="40"/>
      <c r="L147" s="40"/>
      <c r="M147" s="40"/>
      <c r="N147" s="54"/>
      <c r="O147" s="54"/>
      <c r="P147" s="54"/>
      <c r="Q147" s="54"/>
      <c r="R147" s="54"/>
    </row>
    <row r="148" spans="1:18" ht="27" customHeight="1">
      <c r="A148" s="145">
        <v>8</v>
      </c>
      <c r="B148" s="119" t="s">
        <v>299</v>
      </c>
      <c r="C148" s="5" t="s">
        <v>301</v>
      </c>
      <c r="D148" s="150" t="s">
        <v>158</v>
      </c>
      <c r="E148" s="154">
        <v>15</v>
      </c>
      <c r="F148" s="148">
        <f t="shared" si="14"/>
        <v>0</v>
      </c>
      <c r="G148" s="149">
        <f t="shared" si="15"/>
        <v>0</v>
      </c>
      <c r="H148" s="47"/>
      <c r="I148" s="40"/>
      <c r="J148" s="40"/>
      <c r="K148" s="40"/>
      <c r="L148" s="40"/>
      <c r="M148" s="40"/>
      <c r="N148" s="45"/>
      <c r="O148" s="45"/>
      <c r="P148" s="46"/>
      <c r="Q148" s="45"/>
      <c r="R148" s="45"/>
    </row>
    <row r="149" spans="1:18" ht="27">
      <c r="A149" s="145">
        <v>9</v>
      </c>
      <c r="B149" s="121" t="s">
        <v>302</v>
      </c>
      <c r="C149" s="5" t="s">
        <v>303</v>
      </c>
      <c r="D149" s="150" t="s">
        <v>41</v>
      </c>
      <c r="E149" s="154">
        <v>17.3</v>
      </c>
      <c r="F149" s="148">
        <f t="shared" si="14"/>
        <v>0</v>
      </c>
      <c r="G149" s="149">
        <f t="shared" si="15"/>
        <v>0</v>
      </c>
      <c r="H149" s="47"/>
      <c r="I149" s="40"/>
      <c r="J149" s="40"/>
      <c r="K149" s="40"/>
      <c r="L149" s="40"/>
      <c r="M149" s="40"/>
      <c r="N149" s="45"/>
      <c r="O149" s="45"/>
      <c r="P149" s="46"/>
      <c r="Q149" s="45"/>
      <c r="R149" s="45"/>
    </row>
    <row r="150" spans="1:18" ht="25.5">
      <c r="A150" s="145">
        <v>10</v>
      </c>
      <c r="B150" s="119" t="s">
        <v>237</v>
      </c>
      <c r="C150" s="5" t="s">
        <v>604</v>
      </c>
      <c r="D150" s="150" t="s">
        <v>240</v>
      </c>
      <c r="E150" s="152">
        <v>0.04</v>
      </c>
      <c r="F150" s="148">
        <f t="shared" si="14"/>
        <v>0</v>
      </c>
      <c r="G150" s="149">
        <f t="shared" si="15"/>
        <v>0</v>
      </c>
      <c r="H150" s="47"/>
      <c r="I150" s="44"/>
      <c r="J150" s="40"/>
      <c r="K150" s="40"/>
      <c r="L150" s="40"/>
      <c r="M150" s="40"/>
      <c r="N150" s="45"/>
      <c r="O150" s="45"/>
      <c r="P150" s="45"/>
      <c r="Q150" s="45"/>
      <c r="R150" s="45"/>
    </row>
    <row r="151" spans="1:18" ht="25.5" customHeight="1">
      <c r="A151" s="145">
        <v>11</v>
      </c>
      <c r="B151" s="119" t="s">
        <v>305</v>
      </c>
      <c r="C151" s="5" t="s">
        <v>306</v>
      </c>
      <c r="D151" s="150" t="s">
        <v>41</v>
      </c>
      <c r="E151" s="151">
        <v>4</v>
      </c>
      <c r="F151" s="148">
        <f t="shared" si="14"/>
        <v>0</v>
      </c>
      <c r="G151" s="149">
        <f t="shared" si="15"/>
        <v>0</v>
      </c>
      <c r="H151" s="43"/>
      <c r="I151" s="78"/>
      <c r="J151" s="79"/>
      <c r="K151" s="40"/>
      <c r="L151" s="40"/>
      <c r="M151" s="40"/>
      <c r="N151" s="41"/>
      <c r="O151" s="41"/>
      <c r="P151" s="41"/>
      <c r="Q151" s="41"/>
      <c r="R151" s="41"/>
    </row>
    <row r="152" spans="1:18" ht="15.75">
      <c r="A152" s="145"/>
      <c r="B152" s="118"/>
      <c r="C152" s="15" t="s">
        <v>307</v>
      </c>
      <c r="D152" s="146"/>
      <c r="E152" s="147"/>
      <c r="F152" s="148"/>
      <c r="G152" s="176"/>
      <c r="H152" s="60"/>
      <c r="I152" s="78"/>
      <c r="J152" s="40"/>
      <c r="K152" s="40"/>
      <c r="L152" s="40"/>
      <c r="M152" s="40"/>
      <c r="N152" s="38"/>
      <c r="O152" s="38"/>
      <c r="P152" s="38"/>
      <c r="Q152" s="38"/>
      <c r="R152" s="38"/>
    </row>
    <row r="153" spans="1:18" ht="15.75" customHeight="1">
      <c r="A153" s="145">
        <v>12</v>
      </c>
      <c r="B153" s="124" t="s">
        <v>308</v>
      </c>
      <c r="C153" s="5" t="s">
        <v>602</v>
      </c>
      <c r="D153" s="150" t="s">
        <v>158</v>
      </c>
      <c r="E153" s="154">
        <v>94</v>
      </c>
      <c r="F153" s="148">
        <f>+J153*H$8</f>
        <v>0</v>
      </c>
      <c r="G153" s="149">
        <f>+F153*E153</f>
        <v>0</v>
      </c>
      <c r="H153" s="44"/>
      <c r="I153" s="44"/>
      <c r="J153" s="40"/>
      <c r="K153" s="40"/>
      <c r="L153" s="40"/>
      <c r="M153" s="40"/>
      <c r="N153" s="45"/>
      <c r="O153" s="45"/>
      <c r="P153" s="46"/>
      <c r="Q153" s="115"/>
      <c r="R153" s="115"/>
    </row>
    <row r="154" spans="1:18" ht="25.5">
      <c r="A154" s="145">
        <v>13</v>
      </c>
      <c r="B154" s="119" t="s">
        <v>310</v>
      </c>
      <c r="C154" s="5" t="s">
        <v>312</v>
      </c>
      <c r="D154" s="150" t="s">
        <v>147</v>
      </c>
      <c r="E154" s="151">
        <v>0.95</v>
      </c>
      <c r="F154" s="148">
        <f>+J154*H$8</f>
        <v>0</v>
      </c>
      <c r="G154" s="149">
        <f>+F154*E154</f>
        <v>0</v>
      </c>
      <c r="H154" s="36"/>
      <c r="I154" s="34"/>
      <c r="J154" s="80"/>
      <c r="K154" s="40"/>
      <c r="L154" s="40"/>
      <c r="M154" s="40"/>
      <c r="N154" s="41"/>
      <c r="O154" s="41"/>
      <c r="P154" s="42"/>
      <c r="Q154" s="41"/>
      <c r="R154" s="41"/>
    </row>
    <row r="155" spans="1:18" ht="25.5">
      <c r="A155" s="177" t="s">
        <v>313</v>
      </c>
      <c r="B155" s="120" t="s">
        <v>296</v>
      </c>
      <c r="C155" s="7" t="s">
        <v>603</v>
      </c>
      <c r="D155" s="160" t="s">
        <v>36</v>
      </c>
      <c r="E155" s="161">
        <f>95*0.07</f>
        <v>6.65</v>
      </c>
      <c r="F155" s="148">
        <f>+J155*H$8</f>
        <v>0</v>
      </c>
      <c r="G155" s="162">
        <f>+F155*E155</f>
        <v>0</v>
      </c>
      <c r="H155" s="52"/>
      <c r="I155" s="55"/>
      <c r="J155" s="81"/>
      <c r="K155" s="40"/>
      <c r="L155" s="40"/>
      <c r="M155" s="40"/>
      <c r="N155" s="54"/>
      <c r="O155" s="54"/>
      <c r="P155" s="54"/>
      <c r="Q155" s="54"/>
      <c r="R155" s="54"/>
    </row>
    <row r="156" spans="1:18" ht="27" customHeight="1">
      <c r="A156" s="145">
        <v>15</v>
      </c>
      <c r="B156" s="119" t="s">
        <v>314</v>
      </c>
      <c r="C156" s="5" t="s">
        <v>316</v>
      </c>
      <c r="D156" s="150" t="s">
        <v>41</v>
      </c>
      <c r="E156" s="151">
        <v>95</v>
      </c>
      <c r="F156" s="148">
        <f>+J156*H$8</f>
        <v>0</v>
      </c>
      <c r="G156" s="149">
        <f>+F156*E156</f>
        <v>0</v>
      </c>
      <c r="H156" s="43"/>
      <c r="I156" s="78"/>
      <c r="J156" s="79"/>
      <c r="K156" s="40"/>
      <c r="L156" s="40"/>
      <c r="M156" s="40"/>
      <c r="N156" s="41"/>
      <c r="O156" s="41"/>
      <c r="P156" s="41"/>
      <c r="Q156" s="41"/>
      <c r="R156" s="41"/>
    </row>
    <row r="157" spans="1:18">
      <c r="A157" s="145"/>
      <c r="B157" s="119"/>
      <c r="C157" s="6" t="s">
        <v>27</v>
      </c>
      <c r="D157" s="150"/>
      <c r="E157" s="151"/>
      <c r="F157" s="148"/>
      <c r="G157" s="149">
        <f>SUM(G140:G156)</f>
        <v>0</v>
      </c>
      <c r="H157" s="36"/>
      <c r="I157" s="39"/>
      <c r="J157" s="80"/>
      <c r="K157" s="40"/>
      <c r="L157" s="40"/>
      <c r="M157" s="40"/>
      <c r="N157" s="41"/>
      <c r="O157" s="41"/>
      <c r="P157" s="42"/>
      <c r="Q157" s="41"/>
      <c r="R157" s="41"/>
    </row>
    <row r="158" spans="1:18">
      <c r="A158" s="145"/>
      <c r="B158" s="119"/>
      <c r="C158" s="6" t="s">
        <v>29</v>
      </c>
      <c r="D158" s="150"/>
      <c r="E158" s="152"/>
      <c r="F158" s="148"/>
      <c r="G158" s="156" t="s">
        <v>641</v>
      </c>
      <c r="H158" s="43"/>
      <c r="I158" s="78"/>
      <c r="J158" s="80"/>
      <c r="K158" s="40"/>
      <c r="L158" s="40"/>
      <c r="M158" s="40"/>
      <c r="N158" s="41"/>
      <c r="O158" s="41"/>
      <c r="P158" s="42"/>
      <c r="Q158" s="41"/>
      <c r="R158" s="41"/>
    </row>
    <row r="159" spans="1:18" ht="20.25">
      <c r="A159" s="159"/>
      <c r="B159" s="122"/>
      <c r="C159" s="4" t="s">
        <v>318</v>
      </c>
      <c r="D159" s="160"/>
      <c r="E159" s="164"/>
      <c r="F159" s="148"/>
      <c r="G159" s="149"/>
      <c r="H159" s="56"/>
      <c r="I159" s="225"/>
      <c r="J159" s="58"/>
      <c r="K159" s="40"/>
      <c r="L159" s="40"/>
      <c r="M159" s="40"/>
      <c r="N159" s="57"/>
      <c r="O159" s="57"/>
      <c r="P159" s="57"/>
      <c r="Q159" s="57"/>
      <c r="R159" s="57"/>
    </row>
    <row r="160" spans="1:18" ht="24">
      <c r="A160" s="175">
        <v>1</v>
      </c>
      <c r="B160" s="123" t="s">
        <v>319</v>
      </c>
      <c r="C160" s="13" t="s">
        <v>321</v>
      </c>
      <c r="D160" s="172" t="s">
        <v>134</v>
      </c>
      <c r="E160" s="178">
        <v>66</v>
      </c>
      <c r="F160" s="148">
        <f t="shared" ref="F160:F177" si="16">+J160*H$8</f>
        <v>0</v>
      </c>
      <c r="G160" s="155">
        <f t="shared" ref="G160:G177" si="17">+F160*E160</f>
        <v>0</v>
      </c>
      <c r="H160" s="82"/>
      <c r="I160" s="73"/>
      <c r="J160" s="72"/>
      <c r="K160" s="71"/>
      <c r="L160" s="71"/>
      <c r="M160" s="71"/>
      <c r="N160" s="71"/>
      <c r="O160" s="83"/>
      <c r="P160" s="83"/>
      <c r="Q160" s="83"/>
      <c r="R160" s="83"/>
    </row>
    <row r="161" spans="1:18" ht="24">
      <c r="A161" s="175">
        <v>2</v>
      </c>
      <c r="B161" s="123" t="s">
        <v>322</v>
      </c>
      <c r="C161" s="13" t="s">
        <v>324</v>
      </c>
      <c r="D161" s="172" t="s">
        <v>134</v>
      </c>
      <c r="E161" s="178">
        <v>24</v>
      </c>
      <c r="F161" s="148">
        <f t="shared" si="16"/>
        <v>0</v>
      </c>
      <c r="G161" s="155">
        <f t="shared" si="17"/>
        <v>0</v>
      </c>
      <c r="H161" s="82"/>
      <c r="I161" s="73"/>
      <c r="J161" s="72"/>
      <c r="K161" s="71"/>
      <c r="L161" s="71"/>
      <c r="M161" s="71"/>
      <c r="N161" s="71"/>
      <c r="O161" s="83"/>
      <c r="P161" s="83"/>
      <c r="Q161" s="83"/>
      <c r="R161" s="83"/>
    </row>
    <row r="162" spans="1:18" ht="24">
      <c r="A162" s="175">
        <v>3</v>
      </c>
      <c r="B162" s="123" t="s">
        <v>325</v>
      </c>
      <c r="C162" s="13" t="s">
        <v>327</v>
      </c>
      <c r="D162" s="172" t="s">
        <v>134</v>
      </c>
      <c r="E162" s="178">
        <v>12</v>
      </c>
      <c r="F162" s="148">
        <f t="shared" si="16"/>
        <v>0</v>
      </c>
      <c r="G162" s="155">
        <f t="shared" si="17"/>
        <v>0</v>
      </c>
      <c r="H162" s="82"/>
      <c r="I162" s="73"/>
      <c r="J162" s="72"/>
      <c r="K162" s="71"/>
      <c r="L162" s="71"/>
      <c r="M162" s="71"/>
      <c r="N162" s="71"/>
      <c r="O162" s="83"/>
      <c r="P162" s="83"/>
      <c r="Q162" s="83"/>
      <c r="R162" s="83"/>
    </row>
    <row r="163" spans="1:18" ht="24">
      <c r="A163" s="175">
        <v>4</v>
      </c>
      <c r="B163" s="123" t="s">
        <v>328</v>
      </c>
      <c r="C163" s="13" t="s">
        <v>330</v>
      </c>
      <c r="D163" s="172" t="s">
        <v>134</v>
      </c>
      <c r="E163" s="178">
        <v>60</v>
      </c>
      <c r="F163" s="148">
        <f t="shared" si="16"/>
        <v>0</v>
      </c>
      <c r="G163" s="155">
        <f t="shared" si="17"/>
        <v>0</v>
      </c>
      <c r="H163" s="82"/>
      <c r="I163" s="73"/>
      <c r="J163" s="72"/>
      <c r="K163" s="71"/>
      <c r="L163" s="71"/>
      <c r="M163" s="71"/>
      <c r="N163" s="71"/>
      <c r="O163" s="83"/>
      <c r="P163" s="83"/>
      <c r="Q163" s="83"/>
      <c r="R163" s="83"/>
    </row>
    <row r="164" spans="1:18">
      <c r="A164" s="145">
        <v>5</v>
      </c>
      <c r="B164" s="119" t="s">
        <v>331</v>
      </c>
      <c r="C164" s="5" t="s">
        <v>333</v>
      </c>
      <c r="D164" s="146" t="s">
        <v>79</v>
      </c>
      <c r="E164" s="166">
        <v>1</v>
      </c>
      <c r="F164" s="148">
        <f t="shared" si="16"/>
        <v>0</v>
      </c>
      <c r="G164" s="149">
        <f t="shared" si="17"/>
        <v>0</v>
      </c>
      <c r="H164" s="45"/>
      <c r="I164" s="45"/>
      <c r="J164" s="39"/>
      <c r="K164" s="71"/>
      <c r="L164" s="71"/>
      <c r="M164" s="71"/>
      <c r="N164" s="45"/>
      <c r="O164" s="45"/>
      <c r="P164" s="45"/>
      <c r="Q164" s="180"/>
      <c r="R164" s="181"/>
    </row>
    <row r="165" spans="1:18">
      <c r="A165" s="182">
        <v>6</v>
      </c>
      <c r="B165" s="125" t="s">
        <v>334</v>
      </c>
      <c r="C165" s="16" t="s">
        <v>336</v>
      </c>
      <c r="D165" s="183" t="s">
        <v>79</v>
      </c>
      <c r="E165" s="184">
        <v>1</v>
      </c>
      <c r="F165" s="148">
        <f t="shared" si="16"/>
        <v>0</v>
      </c>
      <c r="G165" s="185">
        <f t="shared" si="17"/>
        <v>0</v>
      </c>
      <c r="H165" s="84"/>
      <c r="I165" s="84"/>
      <c r="J165" s="85"/>
      <c r="K165" s="71"/>
      <c r="L165" s="71"/>
      <c r="M165" s="71"/>
      <c r="N165" s="84"/>
      <c r="O165" s="86"/>
      <c r="P165" s="87"/>
      <c r="Q165" s="186"/>
      <c r="R165" s="187"/>
    </row>
    <row r="166" spans="1:18">
      <c r="A166" s="182">
        <v>7</v>
      </c>
      <c r="B166" s="125" t="s">
        <v>337</v>
      </c>
      <c r="C166" s="16" t="s">
        <v>339</v>
      </c>
      <c r="D166" s="183" t="s">
        <v>79</v>
      </c>
      <c r="E166" s="189">
        <v>23</v>
      </c>
      <c r="F166" s="148">
        <f t="shared" si="16"/>
        <v>0</v>
      </c>
      <c r="G166" s="185">
        <f t="shared" si="17"/>
        <v>0</v>
      </c>
      <c r="H166" s="70"/>
      <c r="I166" s="84"/>
      <c r="J166" s="84"/>
      <c r="K166" s="71"/>
      <c r="L166" s="71"/>
      <c r="M166" s="71"/>
      <c r="N166" s="84"/>
      <c r="O166" s="84"/>
      <c r="P166" s="84"/>
      <c r="Q166" s="84"/>
      <c r="R166" s="84"/>
    </row>
    <row r="167" spans="1:18">
      <c r="A167" s="182">
        <v>8</v>
      </c>
      <c r="B167" s="125" t="s">
        <v>337</v>
      </c>
      <c r="C167" s="16" t="s">
        <v>341</v>
      </c>
      <c r="D167" s="183" t="s">
        <v>79</v>
      </c>
      <c r="E167" s="189">
        <v>6</v>
      </c>
      <c r="F167" s="148">
        <f t="shared" si="16"/>
        <v>0</v>
      </c>
      <c r="G167" s="185">
        <f t="shared" si="17"/>
        <v>0</v>
      </c>
      <c r="H167" s="70"/>
      <c r="I167" s="84"/>
      <c r="J167" s="84"/>
      <c r="K167" s="71"/>
      <c r="L167" s="71"/>
      <c r="M167" s="71"/>
      <c r="N167" s="84"/>
      <c r="O167" s="84"/>
      <c r="P167" s="84"/>
      <c r="Q167" s="84"/>
      <c r="R167" s="84"/>
    </row>
    <row r="168" spans="1:18">
      <c r="A168" s="182">
        <v>9</v>
      </c>
      <c r="B168" s="125" t="s">
        <v>342</v>
      </c>
      <c r="C168" s="16" t="s">
        <v>344</v>
      </c>
      <c r="D168" s="183" t="s">
        <v>79</v>
      </c>
      <c r="E168" s="189">
        <v>3</v>
      </c>
      <c r="F168" s="148">
        <f t="shared" si="16"/>
        <v>0</v>
      </c>
      <c r="G168" s="185">
        <f t="shared" si="17"/>
        <v>0</v>
      </c>
      <c r="H168" s="70"/>
      <c r="I168" s="84"/>
      <c r="J168" s="84"/>
      <c r="K168" s="71"/>
      <c r="L168" s="71"/>
      <c r="M168" s="71"/>
      <c r="N168" s="84"/>
      <c r="O168" s="84"/>
      <c r="P168" s="84"/>
      <c r="Q168" s="84"/>
      <c r="R168" s="84"/>
    </row>
    <row r="169" spans="1:18">
      <c r="A169" s="182">
        <v>10</v>
      </c>
      <c r="B169" s="125" t="s">
        <v>342</v>
      </c>
      <c r="C169" s="16" t="s">
        <v>346</v>
      </c>
      <c r="D169" s="183" t="s">
        <v>79</v>
      </c>
      <c r="E169" s="189">
        <v>2</v>
      </c>
      <c r="F169" s="148">
        <f t="shared" si="16"/>
        <v>0</v>
      </c>
      <c r="G169" s="185">
        <f t="shared" si="17"/>
        <v>0</v>
      </c>
      <c r="H169" s="70"/>
      <c r="I169" s="84"/>
      <c r="J169" s="84"/>
      <c r="K169" s="71"/>
      <c r="L169" s="71"/>
      <c r="M169" s="71"/>
      <c r="N169" s="84"/>
      <c r="O169" s="84"/>
      <c r="P169" s="84"/>
      <c r="Q169" s="84"/>
      <c r="R169" s="84"/>
    </row>
    <row r="170" spans="1:18">
      <c r="A170" s="182">
        <v>11</v>
      </c>
      <c r="B170" s="126" t="s">
        <v>347</v>
      </c>
      <c r="C170" s="16" t="s">
        <v>349</v>
      </c>
      <c r="D170" s="183" t="s">
        <v>350</v>
      </c>
      <c r="E170" s="190">
        <v>4.4000000000000004</v>
      </c>
      <c r="F170" s="148">
        <f t="shared" si="16"/>
        <v>0</v>
      </c>
      <c r="G170" s="185">
        <f t="shared" si="17"/>
        <v>0</v>
      </c>
      <c r="H170" s="37"/>
      <c r="I170" s="88"/>
      <c r="J170" s="88"/>
      <c r="K170" s="71"/>
      <c r="L170" s="71"/>
      <c r="M170" s="71"/>
      <c r="N170" s="85"/>
      <c r="O170" s="88"/>
      <c r="P170" s="88"/>
      <c r="Q170" s="88"/>
      <c r="R170" s="88"/>
    </row>
    <row r="171" spans="1:18">
      <c r="A171" s="175">
        <v>12</v>
      </c>
      <c r="B171" s="123" t="s">
        <v>351</v>
      </c>
      <c r="C171" s="13" t="s">
        <v>353</v>
      </c>
      <c r="D171" s="172" t="s">
        <v>79</v>
      </c>
      <c r="E171" s="179">
        <v>8</v>
      </c>
      <c r="F171" s="148">
        <f t="shared" si="16"/>
        <v>0</v>
      </c>
      <c r="G171" s="155">
        <f t="shared" si="17"/>
        <v>0</v>
      </c>
      <c r="H171" s="70"/>
      <c r="I171" s="72"/>
      <c r="J171" s="71"/>
      <c r="K171" s="71"/>
      <c r="L171" s="71"/>
      <c r="M171" s="71"/>
      <c r="N171" s="72"/>
      <c r="O171" s="72"/>
      <c r="P171" s="72"/>
      <c r="Q171" s="72"/>
      <c r="R171" s="72"/>
    </row>
    <row r="172" spans="1:18">
      <c r="A172" s="175">
        <v>13</v>
      </c>
      <c r="B172" s="123" t="s">
        <v>351</v>
      </c>
      <c r="C172" s="13" t="s">
        <v>355</v>
      </c>
      <c r="D172" s="172" t="s">
        <v>79</v>
      </c>
      <c r="E172" s="179">
        <v>3</v>
      </c>
      <c r="F172" s="148">
        <f t="shared" si="16"/>
        <v>0</v>
      </c>
      <c r="G172" s="155">
        <f t="shared" si="17"/>
        <v>0</v>
      </c>
      <c r="H172" s="70"/>
      <c r="I172" s="72"/>
      <c r="J172" s="71"/>
      <c r="K172" s="71"/>
      <c r="L172" s="71"/>
      <c r="M172" s="71"/>
      <c r="N172" s="72"/>
      <c r="O172" s="72"/>
      <c r="P172" s="72"/>
      <c r="Q172" s="72"/>
      <c r="R172" s="72"/>
    </row>
    <row r="173" spans="1:18" ht="14.25" customHeight="1">
      <c r="A173" s="175">
        <v>14</v>
      </c>
      <c r="B173" s="123" t="s">
        <v>356</v>
      </c>
      <c r="C173" s="13" t="s">
        <v>358</v>
      </c>
      <c r="D173" s="172" t="s">
        <v>45</v>
      </c>
      <c r="E173" s="191">
        <v>0.05</v>
      </c>
      <c r="F173" s="148">
        <f t="shared" si="16"/>
        <v>0</v>
      </c>
      <c r="G173" s="149">
        <f t="shared" si="17"/>
        <v>0</v>
      </c>
      <c r="H173" s="89"/>
      <c r="I173" s="71"/>
      <c r="J173" s="71"/>
      <c r="K173" s="71"/>
      <c r="L173" s="71"/>
      <c r="M173" s="71"/>
      <c r="N173" s="89"/>
      <c r="O173" s="89"/>
      <c r="P173" s="89"/>
      <c r="Q173" s="89"/>
      <c r="R173" s="89"/>
    </row>
    <row r="174" spans="1:18" ht="14.25" customHeight="1">
      <c r="A174" s="175">
        <v>15</v>
      </c>
      <c r="B174" s="123" t="s">
        <v>359</v>
      </c>
      <c r="C174" s="13" t="s">
        <v>361</v>
      </c>
      <c r="D174" s="172" t="s">
        <v>45</v>
      </c>
      <c r="E174" s="191">
        <v>0.02</v>
      </c>
      <c r="F174" s="148">
        <f t="shared" si="16"/>
        <v>0</v>
      </c>
      <c r="G174" s="149">
        <f t="shared" si="17"/>
        <v>0</v>
      </c>
      <c r="H174" s="89"/>
      <c r="I174" s="71"/>
      <c r="J174" s="71"/>
      <c r="K174" s="71"/>
      <c r="L174" s="71"/>
      <c r="M174" s="71"/>
      <c r="N174" s="89"/>
      <c r="O174" s="89"/>
      <c r="P174" s="89"/>
      <c r="Q174" s="89"/>
      <c r="R174" s="89"/>
    </row>
    <row r="175" spans="1:18" ht="14.25" customHeight="1">
      <c r="A175" s="175">
        <v>16</v>
      </c>
      <c r="B175" s="123" t="s">
        <v>362</v>
      </c>
      <c r="C175" s="13" t="s">
        <v>364</v>
      </c>
      <c r="D175" s="172" t="s">
        <v>365</v>
      </c>
      <c r="E175" s="191">
        <f>(E161+E160+E162+E163)/100</f>
        <v>1.62</v>
      </c>
      <c r="F175" s="148">
        <f t="shared" si="16"/>
        <v>0</v>
      </c>
      <c r="G175" s="155">
        <f t="shared" si="17"/>
        <v>0</v>
      </c>
      <c r="H175" s="82"/>
      <c r="I175" s="72"/>
      <c r="J175" s="72"/>
      <c r="K175" s="71"/>
      <c r="L175" s="71"/>
      <c r="M175" s="71"/>
      <c r="N175" s="72"/>
      <c r="O175" s="72"/>
      <c r="P175" s="72"/>
      <c r="Q175" s="72"/>
      <c r="R175" s="72"/>
    </row>
    <row r="176" spans="1:18" ht="14.25" customHeight="1">
      <c r="A176" s="145">
        <v>17</v>
      </c>
      <c r="B176" s="119" t="s">
        <v>366</v>
      </c>
      <c r="C176" s="5" t="s">
        <v>368</v>
      </c>
      <c r="D176" s="150" t="s">
        <v>158</v>
      </c>
      <c r="E176" s="166">
        <v>3</v>
      </c>
      <c r="F176" s="148">
        <f t="shared" si="16"/>
        <v>0</v>
      </c>
      <c r="G176" s="149">
        <f t="shared" si="17"/>
        <v>0</v>
      </c>
      <c r="H176" s="74"/>
      <c r="I176" s="41"/>
      <c r="J176" s="41"/>
      <c r="K176" s="71"/>
      <c r="L176" s="71"/>
      <c r="M176" s="71"/>
      <c r="N176" s="41"/>
      <c r="O176" s="41"/>
      <c r="P176" s="41"/>
      <c r="Q176" s="41"/>
      <c r="R176" s="41"/>
    </row>
    <row r="177" spans="1:18" ht="14.25" customHeight="1">
      <c r="A177" s="145">
        <v>18</v>
      </c>
      <c r="B177" s="119" t="s">
        <v>369</v>
      </c>
      <c r="C177" s="5" t="s">
        <v>370</v>
      </c>
      <c r="D177" s="150" t="s">
        <v>79</v>
      </c>
      <c r="E177" s="166">
        <v>6</v>
      </c>
      <c r="F177" s="148">
        <f t="shared" si="16"/>
        <v>0</v>
      </c>
      <c r="G177" s="149">
        <f t="shared" si="17"/>
        <v>0</v>
      </c>
      <c r="H177" s="47"/>
      <c r="I177" s="40"/>
      <c r="J177" s="40"/>
      <c r="K177" s="71"/>
      <c r="L177" s="71"/>
      <c r="M177" s="71"/>
      <c r="N177" s="39"/>
      <c r="O177" s="45"/>
      <c r="P177" s="46"/>
      <c r="Q177" s="45"/>
      <c r="R177" s="45"/>
    </row>
    <row r="178" spans="1:18">
      <c r="A178" s="145"/>
      <c r="B178" s="119"/>
      <c r="C178" s="6" t="s">
        <v>27</v>
      </c>
      <c r="D178" s="150"/>
      <c r="E178" s="151"/>
      <c r="F178" s="148"/>
      <c r="G178" s="149">
        <f>SUM(G160:G177)</f>
        <v>0</v>
      </c>
      <c r="H178" s="36"/>
      <c r="I178" s="39"/>
      <c r="J178" s="39"/>
      <c r="K178" s="40"/>
      <c r="L178" s="40"/>
      <c r="M178" s="40"/>
      <c r="N178" s="41"/>
      <c r="O178" s="41"/>
      <c r="P178" s="42"/>
      <c r="Q178" s="41"/>
      <c r="R178" s="41"/>
    </row>
    <row r="179" spans="1:18">
      <c r="A179" s="145"/>
      <c r="B179" s="119"/>
      <c r="C179" s="6" t="s">
        <v>29</v>
      </c>
      <c r="D179" s="150"/>
      <c r="E179" s="152"/>
      <c r="F179" s="148"/>
      <c r="G179" s="156" t="s">
        <v>642</v>
      </c>
      <c r="H179" s="43"/>
      <c r="I179" s="78"/>
      <c r="J179" s="39"/>
      <c r="K179" s="40"/>
      <c r="L179" s="40"/>
      <c r="M179" s="40"/>
      <c r="N179" s="41"/>
      <c r="O179" s="41"/>
      <c r="P179" s="42"/>
      <c r="Q179" s="41"/>
      <c r="R179" s="41"/>
    </row>
    <row r="180" spans="1:18" ht="20.25">
      <c r="A180" s="159"/>
      <c r="B180" s="122"/>
      <c r="C180" s="4" t="s">
        <v>372</v>
      </c>
      <c r="D180" s="160"/>
      <c r="E180" s="165"/>
      <c r="F180" s="148"/>
      <c r="G180" s="149"/>
      <c r="H180" s="36"/>
      <c r="I180" s="34"/>
      <c r="J180" s="41"/>
      <c r="K180" s="40"/>
      <c r="L180" s="40"/>
      <c r="M180" s="40"/>
      <c r="N180" s="41"/>
      <c r="O180" s="41"/>
      <c r="P180" s="42"/>
      <c r="Q180" s="41"/>
      <c r="R180" s="41"/>
    </row>
    <row r="181" spans="1:18">
      <c r="A181" s="175">
        <v>1</v>
      </c>
      <c r="B181" s="127" t="s">
        <v>373</v>
      </c>
      <c r="C181" s="13" t="s">
        <v>375</v>
      </c>
      <c r="D181" s="174" t="s">
        <v>134</v>
      </c>
      <c r="E181" s="179">
        <v>26</v>
      </c>
      <c r="F181" s="148">
        <f t="shared" ref="F181:F190" si="18">+J181*H$8</f>
        <v>0</v>
      </c>
      <c r="G181" s="155">
        <f t="shared" ref="G181:G190" si="19">+F181*E181</f>
        <v>0</v>
      </c>
      <c r="H181" s="70"/>
      <c r="I181" s="229"/>
      <c r="J181" s="229"/>
      <c r="K181" s="71"/>
      <c r="L181" s="71"/>
      <c r="M181" s="71"/>
      <c r="N181" s="90"/>
      <c r="O181" s="72"/>
      <c r="P181" s="72"/>
      <c r="Q181" s="72"/>
      <c r="R181" s="72"/>
    </row>
    <row r="182" spans="1:18">
      <c r="A182" s="175">
        <v>2</v>
      </c>
      <c r="B182" s="127" t="s">
        <v>376</v>
      </c>
      <c r="C182" s="13" t="s">
        <v>378</v>
      </c>
      <c r="D182" s="174" t="s">
        <v>134</v>
      </c>
      <c r="E182" s="179">
        <v>24</v>
      </c>
      <c r="F182" s="148">
        <f t="shared" si="18"/>
        <v>0</v>
      </c>
      <c r="G182" s="155">
        <f t="shared" si="19"/>
        <v>0</v>
      </c>
      <c r="H182" s="70"/>
      <c r="I182" s="229"/>
      <c r="J182" s="229"/>
      <c r="K182" s="71"/>
      <c r="L182" s="71"/>
      <c r="M182" s="71"/>
      <c r="N182" s="90"/>
      <c r="O182" s="72"/>
      <c r="P182" s="72"/>
      <c r="Q182" s="72"/>
      <c r="R182" s="72"/>
    </row>
    <row r="183" spans="1:18">
      <c r="A183" s="175">
        <v>3</v>
      </c>
      <c r="B183" s="127" t="s">
        <v>376</v>
      </c>
      <c r="C183" s="13" t="s">
        <v>380</v>
      </c>
      <c r="D183" s="174" t="s">
        <v>134</v>
      </c>
      <c r="E183" s="179">
        <v>4</v>
      </c>
      <c r="F183" s="148">
        <f t="shared" si="18"/>
        <v>0</v>
      </c>
      <c r="G183" s="155">
        <f t="shared" si="19"/>
        <v>0</v>
      </c>
      <c r="H183" s="70"/>
      <c r="I183" s="229"/>
      <c r="J183" s="229"/>
      <c r="K183" s="71"/>
      <c r="L183" s="71"/>
      <c r="M183" s="71"/>
      <c r="N183" s="90"/>
      <c r="O183" s="72"/>
      <c r="P183" s="72"/>
      <c r="Q183" s="72"/>
      <c r="R183" s="72"/>
    </row>
    <row r="184" spans="1:18">
      <c r="A184" s="175">
        <v>4</v>
      </c>
      <c r="B184" s="127" t="s">
        <v>347</v>
      </c>
      <c r="C184" s="13" t="s">
        <v>381</v>
      </c>
      <c r="D184" s="174" t="s">
        <v>350</v>
      </c>
      <c r="E184" s="178">
        <v>2.7</v>
      </c>
      <c r="F184" s="148">
        <f t="shared" si="18"/>
        <v>0</v>
      </c>
      <c r="G184" s="155">
        <f t="shared" si="19"/>
        <v>0</v>
      </c>
      <c r="H184" s="70"/>
      <c r="I184" s="229"/>
      <c r="J184" s="229"/>
      <c r="K184" s="71"/>
      <c r="L184" s="71"/>
      <c r="M184" s="71"/>
      <c r="N184" s="90"/>
      <c r="O184" s="72"/>
      <c r="P184" s="72"/>
      <c r="Q184" s="72"/>
      <c r="R184" s="72"/>
    </row>
    <row r="185" spans="1:18">
      <c r="A185" s="175">
        <v>5</v>
      </c>
      <c r="B185" s="123" t="s">
        <v>382</v>
      </c>
      <c r="C185" s="13" t="s">
        <v>384</v>
      </c>
      <c r="D185" s="172" t="s">
        <v>385</v>
      </c>
      <c r="E185" s="179">
        <v>3</v>
      </c>
      <c r="F185" s="148">
        <f t="shared" si="18"/>
        <v>0</v>
      </c>
      <c r="G185" s="155">
        <f t="shared" si="19"/>
        <v>0</v>
      </c>
      <c r="H185" s="70"/>
      <c r="I185" s="229"/>
      <c r="J185" s="229"/>
      <c r="K185" s="71"/>
      <c r="L185" s="71"/>
      <c r="M185" s="71"/>
      <c r="N185" s="90"/>
      <c r="O185" s="72"/>
      <c r="P185" s="72"/>
      <c r="Q185" s="72"/>
      <c r="R185" s="72"/>
    </row>
    <row r="186" spans="1:18">
      <c r="A186" s="175">
        <v>6</v>
      </c>
      <c r="B186" s="123" t="s">
        <v>386</v>
      </c>
      <c r="C186" s="13" t="s">
        <v>388</v>
      </c>
      <c r="D186" s="172" t="s">
        <v>385</v>
      </c>
      <c r="E186" s="179">
        <v>8</v>
      </c>
      <c r="F186" s="148">
        <f t="shared" si="18"/>
        <v>0</v>
      </c>
      <c r="G186" s="155">
        <f t="shared" si="19"/>
        <v>0</v>
      </c>
      <c r="H186" s="70"/>
      <c r="I186" s="229"/>
      <c r="J186" s="229"/>
      <c r="K186" s="71"/>
      <c r="L186" s="71"/>
      <c r="M186" s="71"/>
      <c r="N186" s="90"/>
      <c r="O186" s="72"/>
      <c r="P186" s="72"/>
      <c r="Q186" s="72"/>
      <c r="R186" s="72"/>
    </row>
    <row r="187" spans="1:18" ht="17.25">
      <c r="A187" s="175">
        <v>7</v>
      </c>
      <c r="B187" s="123" t="s">
        <v>389</v>
      </c>
      <c r="C187" s="13" t="s">
        <v>391</v>
      </c>
      <c r="D187" s="172" t="s">
        <v>385</v>
      </c>
      <c r="E187" s="179">
        <v>7</v>
      </c>
      <c r="F187" s="148">
        <f t="shared" si="18"/>
        <v>0</v>
      </c>
      <c r="G187" s="155">
        <f t="shared" si="19"/>
        <v>0</v>
      </c>
      <c r="H187" s="70"/>
      <c r="I187" s="229"/>
      <c r="J187" s="229"/>
      <c r="K187" s="71"/>
      <c r="L187" s="71"/>
      <c r="M187" s="71"/>
      <c r="N187" s="90"/>
      <c r="O187" s="91"/>
      <c r="P187" s="91"/>
      <c r="Q187" s="91"/>
      <c r="R187" s="91"/>
    </row>
    <row r="188" spans="1:18">
      <c r="A188" s="175">
        <v>8</v>
      </c>
      <c r="B188" s="123" t="s">
        <v>362</v>
      </c>
      <c r="C188" s="13" t="s">
        <v>364</v>
      </c>
      <c r="D188" s="172" t="s">
        <v>365</v>
      </c>
      <c r="E188" s="191">
        <f>(E181+E182+E183)/100</f>
        <v>0.54</v>
      </c>
      <c r="F188" s="148">
        <f t="shared" si="18"/>
        <v>0</v>
      </c>
      <c r="G188" s="155">
        <f t="shared" si="19"/>
        <v>0</v>
      </c>
      <c r="H188" s="82"/>
      <c r="I188" s="72"/>
      <c r="J188" s="72"/>
      <c r="K188" s="71"/>
      <c r="L188" s="71"/>
      <c r="M188" s="71"/>
      <c r="N188" s="72"/>
      <c r="O188" s="72"/>
      <c r="P188" s="72"/>
      <c r="Q188" s="72"/>
      <c r="R188" s="72"/>
    </row>
    <row r="189" spans="1:18" ht="15.75" customHeight="1">
      <c r="A189" s="175">
        <v>9</v>
      </c>
      <c r="B189" s="123" t="s">
        <v>356</v>
      </c>
      <c r="C189" s="13" t="s">
        <v>358</v>
      </c>
      <c r="D189" s="172" t="s">
        <v>45</v>
      </c>
      <c r="E189" s="191">
        <v>0.05</v>
      </c>
      <c r="F189" s="148">
        <f t="shared" si="18"/>
        <v>0</v>
      </c>
      <c r="G189" s="149">
        <f t="shared" si="19"/>
        <v>0</v>
      </c>
      <c r="H189" s="89"/>
      <c r="I189" s="71"/>
      <c r="J189" s="71"/>
      <c r="K189" s="71"/>
      <c r="L189" s="71"/>
      <c r="M189" s="71"/>
      <c r="N189" s="89"/>
      <c r="O189" s="89"/>
      <c r="P189" s="89"/>
      <c r="Q189" s="89"/>
      <c r="R189" s="89"/>
    </row>
    <row r="190" spans="1:18" ht="16.5" customHeight="1">
      <c r="A190" s="175">
        <v>10</v>
      </c>
      <c r="B190" s="123" t="s">
        <v>359</v>
      </c>
      <c r="C190" s="13" t="s">
        <v>392</v>
      </c>
      <c r="D190" s="172" t="s">
        <v>45</v>
      </c>
      <c r="E190" s="191">
        <v>0.02</v>
      </c>
      <c r="F190" s="148">
        <f t="shared" si="18"/>
        <v>0</v>
      </c>
      <c r="G190" s="149">
        <f t="shared" si="19"/>
        <v>0</v>
      </c>
      <c r="H190" s="89"/>
      <c r="I190" s="71"/>
      <c r="J190" s="71"/>
      <c r="K190" s="71"/>
      <c r="L190" s="71"/>
      <c r="M190" s="71"/>
      <c r="N190" s="89"/>
      <c r="O190" s="89"/>
      <c r="P190" s="89"/>
      <c r="Q190" s="89"/>
      <c r="R190" s="89"/>
    </row>
    <row r="191" spans="1:18">
      <c r="A191" s="145"/>
      <c r="B191" s="119"/>
      <c r="C191" s="6" t="s">
        <v>27</v>
      </c>
      <c r="D191" s="150"/>
      <c r="E191" s="151"/>
      <c r="F191" s="148"/>
      <c r="G191" s="149">
        <f>SUM(G181:G190)</f>
        <v>0</v>
      </c>
      <c r="H191" s="36"/>
      <c r="I191" s="39"/>
      <c r="J191" s="39"/>
      <c r="K191" s="40"/>
      <c r="L191" s="40"/>
      <c r="M191" s="40"/>
      <c r="N191" s="41"/>
      <c r="O191" s="41"/>
      <c r="P191" s="42"/>
      <c r="Q191" s="41"/>
      <c r="R191" s="41"/>
    </row>
    <row r="192" spans="1:18">
      <c r="A192" s="145"/>
      <c r="B192" s="119"/>
      <c r="C192" s="6" t="s">
        <v>29</v>
      </c>
      <c r="D192" s="150"/>
      <c r="E192" s="152"/>
      <c r="F192" s="148"/>
      <c r="G192" s="156" t="s">
        <v>643</v>
      </c>
      <c r="H192" s="43"/>
      <c r="I192" s="78"/>
      <c r="J192" s="39"/>
      <c r="K192" s="40"/>
      <c r="L192" s="40"/>
      <c r="M192" s="40"/>
      <c r="N192" s="41"/>
      <c r="O192" s="41"/>
      <c r="P192" s="42"/>
      <c r="Q192" s="41"/>
      <c r="R192" s="41"/>
    </row>
    <row r="193" spans="1:18" ht="20.25">
      <c r="A193" s="159"/>
      <c r="B193" s="122"/>
      <c r="C193" s="4" t="s">
        <v>394</v>
      </c>
      <c r="D193" s="160"/>
      <c r="E193" s="165"/>
      <c r="F193" s="148"/>
      <c r="G193" s="149"/>
      <c r="H193" s="56"/>
      <c r="I193" s="225"/>
      <c r="J193" s="58"/>
      <c r="K193" s="40"/>
      <c r="L193" s="40"/>
      <c r="M193" s="40"/>
      <c r="N193" s="57"/>
      <c r="O193" s="57"/>
      <c r="P193" s="57"/>
      <c r="Q193" s="57"/>
      <c r="R193" s="57"/>
    </row>
    <row r="194" spans="1:18" ht="27">
      <c r="A194" s="145">
        <v>1</v>
      </c>
      <c r="B194" s="121" t="s">
        <v>395</v>
      </c>
      <c r="C194" s="5" t="s">
        <v>397</v>
      </c>
      <c r="D194" s="150" t="s">
        <v>79</v>
      </c>
      <c r="E194" s="169">
        <v>1</v>
      </c>
      <c r="F194" s="148">
        <f t="shared" ref="F194:F212" si="20">+J194*H$8</f>
        <v>0</v>
      </c>
      <c r="G194" s="149">
        <f t="shared" ref="G194:G212" si="21">+F194*E194</f>
        <v>0</v>
      </c>
      <c r="H194" s="92"/>
      <c r="I194" s="92"/>
      <c r="J194" s="93"/>
      <c r="K194" s="39"/>
      <c r="L194" s="42"/>
      <c r="M194" s="42"/>
      <c r="N194" s="92"/>
      <c r="O194" s="92"/>
      <c r="P194" s="92"/>
      <c r="Q194" s="92"/>
      <c r="R194" s="92"/>
    </row>
    <row r="195" spans="1:18" ht="27">
      <c r="A195" s="145">
        <v>2</v>
      </c>
      <c r="B195" s="121" t="s">
        <v>395</v>
      </c>
      <c r="C195" s="5" t="s">
        <v>399</v>
      </c>
      <c r="D195" s="150" t="s">
        <v>79</v>
      </c>
      <c r="E195" s="169">
        <v>1</v>
      </c>
      <c r="F195" s="148">
        <f t="shared" si="20"/>
        <v>0</v>
      </c>
      <c r="G195" s="149">
        <f t="shared" si="21"/>
        <v>0</v>
      </c>
      <c r="H195" s="92"/>
      <c r="I195" s="92"/>
      <c r="J195" s="93"/>
      <c r="K195" s="39"/>
      <c r="L195" s="42"/>
      <c r="M195" s="42"/>
      <c r="N195" s="92"/>
      <c r="O195" s="92"/>
      <c r="P195" s="92"/>
      <c r="Q195" s="92"/>
      <c r="R195" s="92"/>
    </row>
    <row r="196" spans="1:18" ht="25.5">
      <c r="A196" s="145">
        <v>3</v>
      </c>
      <c r="B196" s="121" t="s">
        <v>400</v>
      </c>
      <c r="C196" s="5" t="s">
        <v>402</v>
      </c>
      <c r="D196" s="150" t="s">
        <v>403</v>
      </c>
      <c r="E196" s="151">
        <v>65</v>
      </c>
      <c r="F196" s="148">
        <f t="shared" si="20"/>
        <v>0</v>
      </c>
      <c r="G196" s="149">
        <f t="shared" si="21"/>
        <v>0</v>
      </c>
      <c r="H196" s="94"/>
      <c r="I196" s="34"/>
      <c r="J196" s="79"/>
      <c r="K196" s="39"/>
      <c r="L196" s="42"/>
      <c r="M196" s="42"/>
      <c r="N196" s="39"/>
      <c r="O196" s="95"/>
      <c r="P196" s="95"/>
      <c r="Q196" s="95"/>
      <c r="R196" s="95"/>
    </row>
    <row r="197" spans="1:18" ht="27">
      <c r="A197" s="145">
        <v>4</v>
      </c>
      <c r="B197" s="121" t="s">
        <v>404</v>
      </c>
      <c r="C197" s="5" t="s">
        <v>406</v>
      </c>
      <c r="D197" s="150" t="s">
        <v>134</v>
      </c>
      <c r="E197" s="154">
        <v>25</v>
      </c>
      <c r="F197" s="148">
        <f t="shared" si="20"/>
        <v>0</v>
      </c>
      <c r="G197" s="149">
        <f t="shared" si="21"/>
        <v>0</v>
      </c>
      <c r="H197" s="94"/>
      <c r="I197" s="44"/>
      <c r="J197" s="79"/>
      <c r="K197" s="39"/>
      <c r="L197" s="42"/>
      <c r="M197" s="42"/>
      <c r="N197" s="39"/>
      <c r="O197" s="96"/>
      <c r="P197" s="96"/>
      <c r="Q197" s="96"/>
      <c r="R197" s="96"/>
    </row>
    <row r="198" spans="1:18" ht="27">
      <c r="A198" s="145">
        <v>5</v>
      </c>
      <c r="B198" s="121" t="s">
        <v>404</v>
      </c>
      <c r="C198" s="5" t="s">
        <v>408</v>
      </c>
      <c r="D198" s="150" t="s">
        <v>134</v>
      </c>
      <c r="E198" s="154">
        <v>165</v>
      </c>
      <c r="F198" s="148">
        <f t="shared" si="20"/>
        <v>0</v>
      </c>
      <c r="G198" s="149">
        <f t="shared" si="21"/>
        <v>0</v>
      </c>
      <c r="H198" s="94"/>
      <c r="I198" s="44"/>
      <c r="J198" s="79"/>
      <c r="K198" s="39"/>
      <c r="L198" s="42"/>
      <c r="M198" s="42"/>
      <c r="N198" s="39"/>
      <c r="O198" s="96"/>
      <c r="P198" s="96"/>
      <c r="Q198" s="96"/>
      <c r="R198" s="96"/>
    </row>
    <row r="199" spans="1:18">
      <c r="A199" s="145">
        <v>6</v>
      </c>
      <c r="B199" s="121" t="s">
        <v>337</v>
      </c>
      <c r="C199" s="5" t="s">
        <v>410</v>
      </c>
      <c r="D199" s="150" t="s">
        <v>79</v>
      </c>
      <c r="E199" s="166">
        <v>25</v>
      </c>
      <c r="F199" s="148">
        <f t="shared" si="20"/>
        <v>0</v>
      </c>
      <c r="G199" s="149">
        <f t="shared" si="21"/>
        <v>0</v>
      </c>
      <c r="H199" s="97"/>
      <c r="I199" s="233"/>
      <c r="J199" s="234"/>
      <c r="K199" s="39"/>
      <c r="L199" s="42"/>
      <c r="M199" s="42"/>
      <c r="N199" s="39"/>
      <c r="O199" s="97"/>
      <c r="P199" s="97"/>
      <c r="Q199" s="97"/>
      <c r="R199" s="97"/>
    </row>
    <row r="200" spans="1:18">
      <c r="A200" s="145">
        <v>7</v>
      </c>
      <c r="B200" s="121" t="s">
        <v>347</v>
      </c>
      <c r="C200" s="5" t="s">
        <v>411</v>
      </c>
      <c r="D200" s="150" t="s">
        <v>350</v>
      </c>
      <c r="E200" s="151">
        <v>8.6</v>
      </c>
      <c r="F200" s="148">
        <f t="shared" si="20"/>
        <v>0</v>
      </c>
      <c r="G200" s="149">
        <f t="shared" si="21"/>
        <v>0</v>
      </c>
      <c r="H200" s="36"/>
      <c r="I200" s="41"/>
      <c r="J200" s="79"/>
      <c r="K200" s="39"/>
      <c r="L200" s="42"/>
      <c r="M200" s="42"/>
      <c r="N200" s="39"/>
      <c r="O200" s="41"/>
      <c r="P200" s="41"/>
      <c r="Q200" s="41"/>
      <c r="R200" s="41"/>
    </row>
    <row r="201" spans="1:18">
      <c r="A201" s="145">
        <v>8</v>
      </c>
      <c r="B201" s="121" t="s">
        <v>412</v>
      </c>
      <c r="C201" s="5" t="s">
        <v>414</v>
      </c>
      <c r="D201" s="150" t="s">
        <v>79</v>
      </c>
      <c r="E201" s="169">
        <v>25</v>
      </c>
      <c r="F201" s="148">
        <f t="shared" si="20"/>
        <v>0</v>
      </c>
      <c r="G201" s="149">
        <f t="shared" si="21"/>
        <v>0</v>
      </c>
      <c r="H201" s="94"/>
      <c r="I201" s="34"/>
      <c r="J201" s="79"/>
      <c r="K201" s="39"/>
      <c r="L201" s="42"/>
      <c r="M201" s="42"/>
      <c r="N201" s="39"/>
      <c r="O201" s="95"/>
      <c r="P201" s="95"/>
      <c r="Q201" s="95"/>
      <c r="R201" s="95"/>
    </row>
    <row r="202" spans="1:18">
      <c r="A202" s="145">
        <v>9</v>
      </c>
      <c r="B202" s="121" t="s">
        <v>337</v>
      </c>
      <c r="C202" s="5" t="s">
        <v>415</v>
      </c>
      <c r="D202" s="150" t="s">
        <v>79</v>
      </c>
      <c r="E202" s="169">
        <v>25</v>
      </c>
      <c r="F202" s="148">
        <f t="shared" si="20"/>
        <v>0</v>
      </c>
      <c r="G202" s="149">
        <f t="shared" si="21"/>
        <v>0</v>
      </c>
      <c r="H202" s="47"/>
      <c r="I202" s="45"/>
      <c r="J202" s="79"/>
      <c r="K202" s="39"/>
      <c r="L202" s="42"/>
      <c r="M202" s="42"/>
      <c r="N202" s="39"/>
      <c r="O202" s="45"/>
      <c r="P202" s="45"/>
      <c r="Q202" s="45"/>
      <c r="R202" s="45"/>
    </row>
    <row r="203" spans="1:18">
      <c r="A203" s="145">
        <v>10</v>
      </c>
      <c r="B203" s="121" t="s">
        <v>337</v>
      </c>
      <c r="C203" s="5" t="s">
        <v>416</v>
      </c>
      <c r="D203" s="150" t="s">
        <v>79</v>
      </c>
      <c r="E203" s="169">
        <v>2</v>
      </c>
      <c r="F203" s="148">
        <f t="shared" si="20"/>
        <v>0</v>
      </c>
      <c r="G203" s="149">
        <f t="shared" si="21"/>
        <v>0</v>
      </c>
      <c r="H203" s="47"/>
      <c r="I203" s="45"/>
      <c r="J203" s="79"/>
      <c r="K203" s="39"/>
      <c r="L203" s="42"/>
      <c r="M203" s="42"/>
      <c r="N203" s="39"/>
      <c r="O203" s="45"/>
      <c r="P203" s="45"/>
      <c r="Q203" s="45"/>
      <c r="R203" s="45"/>
    </row>
    <row r="204" spans="1:18">
      <c r="A204" s="145">
        <v>11</v>
      </c>
      <c r="B204" s="121" t="s">
        <v>337</v>
      </c>
      <c r="C204" s="5" t="s">
        <v>417</v>
      </c>
      <c r="D204" s="150" t="s">
        <v>79</v>
      </c>
      <c r="E204" s="169">
        <v>4</v>
      </c>
      <c r="F204" s="148">
        <f t="shared" si="20"/>
        <v>0</v>
      </c>
      <c r="G204" s="149">
        <f t="shared" si="21"/>
        <v>0</v>
      </c>
      <c r="H204" s="47"/>
      <c r="I204" s="45"/>
      <c r="J204" s="79"/>
      <c r="K204" s="39"/>
      <c r="L204" s="42"/>
      <c r="M204" s="42"/>
      <c r="N204" s="39"/>
      <c r="O204" s="45"/>
      <c r="P204" s="45"/>
      <c r="Q204" s="45"/>
      <c r="R204" s="45"/>
    </row>
    <row r="205" spans="1:18">
      <c r="A205" s="145">
        <v>12</v>
      </c>
      <c r="B205" s="121" t="s">
        <v>362</v>
      </c>
      <c r="C205" s="5" t="s">
        <v>364</v>
      </c>
      <c r="D205" s="150" t="s">
        <v>365</v>
      </c>
      <c r="E205" s="151">
        <v>1.9</v>
      </c>
      <c r="F205" s="148">
        <f t="shared" si="20"/>
        <v>0</v>
      </c>
      <c r="G205" s="149">
        <f t="shared" si="21"/>
        <v>0</v>
      </c>
      <c r="H205" s="94"/>
      <c r="I205" s="41"/>
      <c r="J205" s="79"/>
      <c r="K205" s="39"/>
      <c r="L205" s="42"/>
      <c r="M205" s="42"/>
      <c r="N205" s="39"/>
      <c r="O205" s="41"/>
      <c r="P205" s="41"/>
      <c r="Q205" s="41"/>
      <c r="R205" s="41"/>
    </row>
    <row r="206" spans="1:18">
      <c r="A206" s="145">
        <v>13</v>
      </c>
      <c r="B206" s="119" t="s">
        <v>366</v>
      </c>
      <c r="C206" s="5" t="s">
        <v>419</v>
      </c>
      <c r="D206" s="150" t="s">
        <v>158</v>
      </c>
      <c r="E206" s="166">
        <v>2</v>
      </c>
      <c r="F206" s="148">
        <f t="shared" si="20"/>
        <v>0</v>
      </c>
      <c r="G206" s="149">
        <f t="shared" si="21"/>
        <v>0</v>
      </c>
      <c r="H206" s="74"/>
      <c r="I206" s="41"/>
      <c r="J206" s="79"/>
      <c r="K206" s="39"/>
      <c r="L206" s="42"/>
      <c r="M206" s="42"/>
      <c r="N206" s="41"/>
      <c r="O206" s="41"/>
      <c r="P206" s="41"/>
      <c r="Q206" s="41"/>
      <c r="R206" s="41"/>
    </row>
    <row r="207" spans="1:18">
      <c r="A207" s="145">
        <v>14</v>
      </c>
      <c r="B207" s="119" t="s">
        <v>366</v>
      </c>
      <c r="C207" s="5" t="s">
        <v>368</v>
      </c>
      <c r="D207" s="150" t="s">
        <v>158</v>
      </c>
      <c r="E207" s="166">
        <v>2</v>
      </c>
      <c r="F207" s="148">
        <f t="shared" si="20"/>
        <v>0</v>
      </c>
      <c r="G207" s="149">
        <f t="shared" si="21"/>
        <v>0</v>
      </c>
      <c r="H207" s="74"/>
      <c r="I207" s="41"/>
      <c r="J207" s="79"/>
      <c r="K207" s="39"/>
      <c r="L207" s="42"/>
      <c r="M207" s="42"/>
      <c r="N207" s="41"/>
      <c r="O207" s="41"/>
      <c r="P207" s="41"/>
      <c r="Q207" s="41"/>
      <c r="R207" s="41"/>
    </row>
    <row r="208" spans="1:18" ht="25.5">
      <c r="A208" s="145">
        <v>15</v>
      </c>
      <c r="B208" s="119" t="s">
        <v>420</v>
      </c>
      <c r="C208" s="5" t="s">
        <v>421</v>
      </c>
      <c r="D208" s="150" t="s">
        <v>248</v>
      </c>
      <c r="E208" s="151">
        <v>0.11</v>
      </c>
      <c r="F208" s="148">
        <f t="shared" si="20"/>
        <v>0</v>
      </c>
      <c r="G208" s="149">
        <f t="shared" si="21"/>
        <v>0</v>
      </c>
      <c r="H208" s="45"/>
      <c r="I208" s="235"/>
      <c r="J208" s="236"/>
      <c r="K208" s="39"/>
      <c r="L208" s="42"/>
      <c r="M208" s="42"/>
      <c r="N208" s="39"/>
      <c r="O208" s="45"/>
      <c r="P208" s="45"/>
      <c r="Q208" s="45"/>
      <c r="R208" s="45"/>
    </row>
    <row r="209" spans="1:18" ht="15.75" customHeight="1">
      <c r="A209" s="145">
        <v>16</v>
      </c>
      <c r="B209" s="119" t="s">
        <v>422</v>
      </c>
      <c r="C209" s="5" t="s">
        <v>424</v>
      </c>
      <c r="D209" s="192" t="s">
        <v>425</v>
      </c>
      <c r="E209" s="151">
        <v>0.04</v>
      </c>
      <c r="F209" s="148">
        <f t="shared" si="20"/>
        <v>0</v>
      </c>
      <c r="G209" s="149">
        <f t="shared" si="21"/>
        <v>0</v>
      </c>
      <c r="H209" s="34"/>
      <c r="I209" s="34"/>
      <c r="J209" s="80"/>
      <c r="K209" s="39"/>
      <c r="L209" s="42"/>
      <c r="M209" s="42"/>
      <c r="N209" s="76"/>
      <c r="O209" s="76"/>
      <c r="P209" s="77"/>
      <c r="Q209" s="76"/>
      <c r="R209" s="76"/>
    </row>
    <row r="210" spans="1:18" ht="14.25" customHeight="1">
      <c r="A210" s="145">
        <v>17</v>
      </c>
      <c r="B210" s="119" t="s">
        <v>426</v>
      </c>
      <c r="C210" s="5" t="s">
        <v>428</v>
      </c>
      <c r="D210" s="192" t="s">
        <v>425</v>
      </c>
      <c r="E210" s="151">
        <v>0.01</v>
      </c>
      <c r="F210" s="148">
        <f t="shared" si="20"/>
        <v>0</v>
      </c>
      <c r="G210" s="149">
        <f t="shared" si="21"/>
        <v>0</v>
      </c>
      <c r="H210" s="34"/>
      <c r="I210" s="34"/>
      <c r="J210" s="80"/>
      <c r="K210" s="39"/>
      <c r="L210" s="42"/>
      <c r="M210" s="42"/>
      <c r="N210" s="76"/>
      <c r="O210" s="76"/>
      <c r="P210" s="77"/>
      <c r="Q210" s="76"/>
      <c r="R210" s="76"/>
    </row>
    <row r="211" spans="1:18">
      <c r="A211" s="145">
        <v>18</v>
      </c>
      <c r="B211" s="128" t="s">
        <v>429</v>
      </c>
      <c r="C211" s="5" t="s">
        <v>431</v>
      </c>
      <c r="D211" s="150" t="s">
        <v>79</v>
      </c>
      <c r="E211" s="166">
        <v>2</v>
      </c>
      <c r="F211" s="148">
        <f t="shared" si="20"/>
        <v>0</v>
      </c>
      <c r="G211" s="149">
        <f t="shared" si="21"/>
        <v>0</v>
      </c>
      <c r="H211" s="36"/>
      <c r="I211" s="41"/>
      <c r="J211" s="100"/>
      <c r="K211" s="39"/>
      <c r="L211" s="42"/>
      <c r="M211" s="42"/>
      <c r="N211" s="34"/>
      <c r="O211" s="101"/>
      <c r="P211" s="101"/>
      <c r="Q211" s="101"/>
      <c r="R211" s="101"/>
    </row>
    <row r="212" spans="1:18" ht="25.5">
      <c r="A212" s="182">
        <v>19</v>
      </c>
      <c r="B212" s="129" t="s">
        <v>376</v>
      </c>
      <c r="C212" s="16" t="s">
        <v>433</v>
      </c>
      <c r="D212" s="188" t="s">
        <v>134</v>
      </c>
      <c r="E212" s="184">
        <v>20</v>
      </c>
      <c r="F212" s="148">
        <f t="shared" si="20"/>
        <v>0</v>
      </c>
      <c r="G212" s="185">
        <f t="shared" si="21"/>
        <v>0</v>
      </c>
      <c r="H212" s="70"/>
      <c r="I212" s="229"/>
      <c r="J212" s="229"/>
      <c r="K212" s="39"/>
      <c r="L212" s="42"/>
      <c r="M212" s="42"/>
      <c r="N212" s="90"/>
      <c r="O212" s="84"/>
      <c r="P212" s="84"/>
      <c r="Q212" s="84"/>
      <c r="R212" s="84"/>
    </row>
    <row r="213" spans="1:18">
      <c r="A213" s="145"/>
      <c r="B213" s="119"/>
      <c r="C213" s="6" t="s">
        <v>27</v>
      </c>
      <c r="D213" s="150"/>
      <c r="E213" s="151"/>
      <c r="F213" s="148"/>
      <c r="G213" s="149">
        <f>SUM(G194:G212)</f>
        <v>0</v>
      </c>
      <c r="H213" s="36"/>
      <c r="I213" s="39"/>
      <c r="J213" s="39"/>
      <c r="K213" s="40"/>
      <c r="L213" s="40"/>
      <c r="M213" s="40"/>
      <c r="N213" s="41"/>
      <c r="O213" s="41"/>
      <c r="P213" s="42"/>
      <c r="Q213" s="41"/>
      <c r="R213" s="41"/>
    </row>
    <row r="214" spans="1:18">
      <c r="A214" s="145"/>
      <c r="B214" s="119"/>
      <c r="C214" s="6" t="s">
        <v>29</v>
      </c>
      <c r="D214" s="150"/>
      <c r="E214" s="152"/>
      <c r="F214" s="148"/>
      <c r="G214" s="156" t="s">
        <v>644</v>
      </c>
      <c r="H214" s="43"/>
      <c r="I214" s="78"/>
      <c r="J214" s="39"/>
      <c r="K214" s="40"/>
      <c r="L214" s="40"/>
      <c r="M214" s="40"/>
      <c r="N214" s="41"/>
      <c r="O214" s="41"/>
      <c r="P214" s="42"/>
      <c r="Q214" s="41"/>
      <c r="R214" s="41"/>
    </row>
    <row r="215" spans="1:18" ht="20.25">
      <c r="A215" s="145"/>
      <c r="B215" s="119"/>
      <c r="C215" s="17" t="s">
        <v>435</v>
      </c>
      <c r="D215" s="150"/>
      <c r="E215" s="152"/>
      <c r="F215" s="148"/>
      <c r="G215" s="149"/>
      <c r="H215" s="41"/>
      <c r="I215" s="41"/>
      <c r="J215" s="41"/>
      <c r="K215" s="40"/>
      <c r="L215" s="40"/>
      <c r="M215" s="40"/>
      <c r="N215" s="41"/>
      <c r="O215" s="41"/>
      <c r="P215" s="41"/>
      <c r="Q215" s="41"/>
      <c r="R215" s="41"/>
    </row>
    <row r="216" spans="1:18" ht="24">
      <c r="A216" s="175">
        <v>1</v>
      </c>
      <c r="B216" s="123" t="s">
        <v>436</v>
      </c>
      <c r="C216" s="13" t="s">
        <v>438</v>
      </c>
      <c r="D216" s="193" t="s">
        <v>79</v>
      </c>
      <c r="E216" s="194">
        <v>1</v>
      </c>
      <c r="F216" s="148">
        <f t="shared" ref="F216:F236" si="22">+J216*H$8</f>
        <v>0</v>
      </c>
      <c r="G216" s="155">
        <f t="shared" ref="G216:G233" si="23">+F216*E216</f>
        <v>0</v>
      </c>
      <c r="H216" s="102"/>
      <c r="I216" s="102"/>
      <c r="J216" s="102"/>
      <c r="K216" s="103"/>
      <c r="L216" s="104"/>
      <c r="M216" s="104"/>
      <c r="N216" s="103"/>
      <c r="O216" s="102"/>
      <c r="P216" s="102"/>
      <c r="Q216" s="102"/>
      <c r="R216" s="102"/>
    </row>
    <row r="217" spans="1:18">
      <c r="A217" s="182">
        <v>2</v>
      </c>
      <c r="B217" s="125" t="s">
        <v>439</v>
      </c>
      <c r="C217" s="16" t="s">
        <v>441</v>
      </c>
      <c r="D217" s="193" t="s">
        <v>79</v>
      </c>
      <c r="E217" s="194">
        <v>30</v>
      </c>
      <c r="F217" s="148">
        <f t="shared" si="22"/>
        <v>0</v>
      </c>
      <c r="G217" s="185">
        <f t="shared" si="23"/>
        <v>0</v>
      </c>
      <c r="H217" s="105"/>
      <c r="I217" s="105"/>
      <c r="J217" s="105"/>
      <c r="K217" s="103"/>
      <c r="L217" s="104"/>
      <c r="M217" s="104"/>
      <c r="N217" s="85"/>
      <c r="O217" s="105"/>
      <c r="P217" s="105"/>
      <c r="Q217" s="105"/>
      <c r="R217" s="105"/>
    </row>
    <row r="218" spans="1:18">
      <c r="A218" s="182">
        <v>3</v>
      </c>
      <c r="B218" s="130"/>
      <c r="C218" s="16" t="s">
        <v>443</v>
      </c>
      <c r="D218" s="193" t="s">
        <v>79</v>
      </c>
      <c r="E218" s="194">
        <v>38</v>
      </c>
      <c r="F218" s="148">
        <f t="shared" si="22"/>
        <v>0</v>
      </c>
      <c r="G218" s="185">
        <f t="shared" si="23"/>
        <v>0</v>
      </c>
      <c r="H218" s="105"/>
      <c r="I218" s="105"/>
      <c r="J218" s="105"/>
      <c r="K218" s="103"/>
      <c r="L218" s="104"/>
      <c r="M218" s="104"/>
      <c r="N218" s="85"/>
      <c r="O218" s="105"/>
      <c r="P218" s="105"/>
      <c r="Q218" s="105"/>
      <c r="R218" s="105"/>
    </row>
    <row r="219" spans="1:18">
      <c r="A219" s="182">
        <v>4</v>
      </c>
      <c r="B219" s="130"/>
      <c r="C219" s="16" t="s">
        <v>445</v>
      </c>
      <c r="D219" s="193" t="s">
        <v>79</v>
      </c>
      <c r="E219" s="194">
        <v>48</v>
      </c>
      <c r="F219" s="148">
        <f t="shared" si="22"/>
        <v>0</v>
      </c>
      <c r="G219" s="185">
        <f t="shared" si="23"/>
        <v>0</v>
      </c>
      <c r="H219" s="105"/>
      <c r="I219" s="105"/>
      <c r="J219" s="105"/>
      <c r="K219" s="103"/>
      <c r="L219" s="104"/>
      <c r="M219" s="104"/>
      <c r="N219" s="85"/>
      <c r="O219" s="105"/>
      <c r="P219" s="105"/>
      <c r="Q219" s="105"/>
      <c r="R219" s="105"/>
    </row>
    <row r="220" spans="1:18">
      <c r="A220" s="182">
        <v>5</v>
      </c>
      <c r="B220" s="125" t="s">
        <v>446</v>
      </c>
      <c r="C220" s="16" t="s">
        <v>448</v>
      </c>
      <c r="D220" s="193" t="s">
        <v>79</v>
      </c>
      <c r="E220" s="194">
        <v>9</v>
      </c>
      <c r="F220" s="148">
        <f t="shared" si="22"/>
        <v>0</v>
      </c>
      <c r="G220" s="185">
        <f t="shared" si="23"/>
        <v>0</v>
      </c>
      <c r="H220" s="105"/>
      <c r="I220" s="105"/>
      <c r="J220" s="105"/>
      <c r="K220" s="103"/>
      <c r="L220" s="104"/>
      <c r="M220" s="104"/>
      <c r="N220" s="85"/>
      <c r="O220" s="105"/>
      <c r="P220" s="105"/>
      <c r="Q220" s="105"/>
      <c r="R220" s="105"/>
    </row>
    <row r="221" spans="1:18" ht="14.25" customHeight="1">
      <c r="A221" s="182">
        <v>6</v>
      </c>
      <c r="B221" s="131" t="s">
        <v>449</v>
      </c>
      <c r="C221" s="16" t="s">
        <v>451</v>
      </c>
      <c r="D221" s="193" t="s">
        <v>79</v>
      </c>
      <c r="E221" s="194">
        <v>9</v>
      </c>
      <c r="F221" s="148">
        <f t="shared" si="22"/>
        <v>0</v>
      </c>
      <c r="G221" s="185">
        <f t="shared" si="23"/>
        <v>0</v>
      </c>
      <c r="H221" s="105"/>
      <c r="I221" s="105"/>
      <c r="J221" s="105"/>
      <c r="K221" s="103"/>
      <c r="L221" s="104"/>
      <c r="M221" s="104"/>
      <c r="N221" s="85"/>
      <c r="O221" s="105"/>
      <c r="P221" s="105"/>
      <c r="Q221" s="105"/>
      <c r="R221" s="105"/>
    </row>
    <row r="222" spans="1:18">
      <c r="A222" s="145">
        <v>7</v>
      </c>
      <c r="B222" s="125" t="s">
        <v>452</v>
      </c>
      <c r="C222" s="18" t="s">
        <v>454</v>
      </c>
      <c r="D222" s="193" t="s">
        <v>134</v>
      </c>
      <c r="E222" s="194">
        <v>38</v>
      </c>
      <c r="F222" s="148">
        <f t="shared" si="22"/>
        <v>0</v>
      </c>
      <c r="G222" s="149">
        <f t="shared" si="23"/>
        <v>0</v>
      </c>
      <c r="H222" s="79"/>
      <c r="I222" s="79"/>
      <c r="J222" s="79"/>
      <c r="K222" s="103"/>
      <c r="L222" s="104"/>
      <c r="M222" s="104"/>
      <c r="N222" s="39"/>
      <c r="O222" s="79"/>
      <c r="P222" s="79"/>
      <c r="Q222" s="79"/>
      <c r="R222" s="79"/>
    </row>
    <row r="223" spans="1:18">
      <c r="A223" s="145">
        <v>8</v>
      </c>
      <c r="B223" s="125" t="s">
        <v>452</v>
      </c>
      <c r="C223" s="18" t="s">
        <v>456</v>
      </c>
      <c r="D223" s="193" t="s">
        <v>134</v>
      </c>
      <c r="E223" s="194">
        <v>17</v>
      </c>
      <c r="F223" s="148">
        <f t="shared" si="22"/>
        <v>0</v>
      </c>
      <c r="G223" s="149">
        <f t="shared" si="23"/>
        <v>0</v>
      </c>
      <c r="H223" s="79"/>
      <c r="I223" s="79"/>
      <c r="J223" s="79"/>
      <c r="K223" s="103"/>
      <c r="L223" s="104"/>
      <c r="M223" s="104"/>
      <c r="N223" s="39"/>
      <c r="O223" s="79"/>
      <c r="P223" s="79"/>
      <c r="Q223" s="79"/>
      <c r="R223" s="79"/>
    </row>
    <row r="224" spans="1:18">
      <c r="A224" s="145">
        <v>9</v>
      </c>
      <c r="B224" s="125" t="s">
        <v>452</v>
      </c>
      <c r="C224" s="18" t="s">
        <v>458</v>
      </c>
      <c r="D224" s="193" t="s">
        <v>134</v>
      </c>
      <c r="E224" s="194">
        <v>140</v>
      </c>
      <c r="F224" s="148">
        <f t="shared" si="22"/>
        <v>0</v>
      </c>
      <c r="G224" s="149">
        <f t="shared" si="23"/>
        <v>0</v>
      </c>
      <c r="H224" s="79"/>
      <c r="I224" s="79"/>
      <c r="J224" s="79"/>
      <c r="K224" s="103"/>
      <c r="L224" s="104"/>
      <c r="M224" s="104"/>
      <c r="N224" s="39"/>
      <c r="O224" s="79"/>
      <c r="P224" s="79"/>
      <c r="Q224" s="79"/>
      <c r="R224" s="79"/>
    </row>
    <row r="225" spans="1:18">
      <c r="A225" s="145">
        <v>10</v>
      </c>
      <c r="B225" s="125" t="s">
        <v>452</v>
      </c>
      <c r="C225" s="18" t="s">
        <v>460</v>
      </c>
      <c r="D225" s="193" t="s">
        <v>134</v>
      </c>
      <c r="E225" s="194">
        <v>74</v>
      </c>
      <c r="F225" s="148">
        <f t="shared" si="22"/>
        <v>0</v>
      </c>
      <c r="G225" s="149">
        <f t="shared" si="23"/>
        <v>0</v>
      </c>
      <c r="H225" s="79"/>
      <c r="I225" s="79"/>
      <c r="J225" s="79"/>
      <c r="K225" s="103"/>
      <c r="L225" s="104"/>
      <c r="M225" s="104"/>
      <c r="N225" s="39"/>
      <c r="O225" s="79"/>
      <c r="P225" s="79"/>
      <c r="Q225" s="79"/>
      <c r="R225" s="79"/>
    </row>
    <row r="226" spans="1:18">
      <c r="A226" s="145">
        <v>11</v>
      </c>
      <c r="B226" s="125" t="s">
        <v>452</v>
      </c>
      <c r="C226" s="5" t="s">
        <v>462</v>
      </c>
      <c r="D226" s="193" t="s">
        <v>134</v>
      </c>
      <c r="E226" s="194">
        <v>88</v>
      </c>
      <c r="F226" s="148">
        <f t="shared" si="22"/>
        <v>0</v>
      </c>
      <c r="G226" s="149">
        <f t="shared" si="23"/>
        <v>0</v>
      </c>
      <c r="H226" s="79"/>
      <c r="I226" s="79"/>
      <c r="J226" s="79"/>
      <c r="K226" s="103"/>
      <c r="L226" s="104"/>
      <c r="M226" s="104"/>
      <c r="N226" s="39"/>
      <c r="O226" s="79"/>
      <c r="P226" s="79"/>
      <c r="Q226" s="79"/>
      <c r="R226" s="79"/>
    </row>
    <row r="227" spans="1:18">
      <c r="A227" s="145">
        <v>12</v>
      </c>
      <c r="B227" s="125" t="s">
        <v>452</v>
      </c>
      <c r="C227" s="18" t="s">
        <v>464</v>
      </c>
      <c r="D227" s="193" t="s">
        <v>134</v>
      </c>
      <c r="E227" s="194">
        <v>40</v>
      </c>
      <c r="F227" s="148">
        <f t="shared" si="22"/>
        <v>0</v>
      </c>
      <c r="G227" s="149">
        <f t="shared" si="23"/>
        <v>0</v>
      </c>
      <c r="H227" s="79"/>
      <c r="I227" s="79"/>
      <c r="J227" s="79"/>
      <c r="K227" s="103"/>
      <c r="L227" s="104"/>
      <c r="M227" s="104"/>
      <c r="N227" s="39"/>
      <c r="O227" s="79"/>
      <c r="P227" s="79"/>
      <c r="Q227" s="79"/>
      <c r="R227" s="79"/>
    </row>
    <row r="228" spans="1:18">
      <c r="A228" s="182">
        <v>13</v>
      </c>
      <c r="B228" s="125" t="s">
        <v>465</v>
      </c>
      <c r="C228" s="16" t="s">
        <v>467</v>
      </c>
      <c r="D228" s="193" t="s">
        <v>79</v>
      </c>
      <c r="E228" s="194">
        <v>45</v>
      </c>
      <c r="F228" s="148">
        <f t="shared" si="22"/>
        <v>0</v>
      </c>
      <c r="G228" s="185">
        <f t="shared" si="23"/>
        <v>0</v>
      </c>
      <c r="H228" s="105"/>
      <c r="I228" s="105"/>
      <c r="J228" s="105"/>
      <c r="K228" s="103"/>
      <c r="L228" s="104"/>
      <c r="M228" s="104"/>
      <c r="N228" s="85"/>
      <c r="O228" s="105"/>
      <c r="P228" s="105"/>
      <c r="Q228" s="105"/>
      <c r="R228" s="105"/>
    </row>
    <row r="229" spans="1:18">
      <c r="A229" s="182">
        <v>14</v>
      </c>
      <c r="B229" s="125" t="s">
        <v>468</v>
      </c>
      <c r="C229" s="16" t="s">
        <v>470</v>
      </c>
      <c r="D229" s="193" t="s">
        <v>79</v>
      </c>
      <c r="E229" s="194">
        <v>4</v>
      </c>
      <c r="F229" s="148">
        <f t="shared" si="22"/>
        <v>0</v>
      </c>
      <c r="G229" s="185">
        <f t="shared" si="23"/>
        <v>0</v>
      </c>
      <c r="H229" s="105"/>
      <c r="I229" s="105"/>
      <c r="J229" s="105"/>
      <c r="K229" s="103"/>
      <c r="L229" s="104"/>
      <c r="M229" s="104"/>
      <c r="N229" s="85"/>
      <c r="O229" s="105"/>
      <c r="P229" s="105"/>
      <c r="Q229" s="105"/>
      <c r="R229" s="105"/>
    </row>
    <row r="230" spans="1:18">
      <c r="A230" s="182">
        <v>15</v>
      </c>
      <c r="B230" s="125" t="s">
        <v>468</v>
      </c>
      <c r="C230" s="16" t="s">
        <v>472</v>
      </c>
      <c r="D230" s="193" t="s">
        <v>79</v>
      </c>
      <c r="E230" s="194">
        <v>3</v>
      </c>
      <c r="F230" s="148">
        <f t="shared" si="22"/>
        <v>0</v>
      </c>
      <c r="G230" s="185">
        <f t="shared" si="23"/>
        <v>0</v>
      </c>
      <c r="H230" s="105"/>
      <c r="I230" s="105"/>
      <c r="J230" s="105"/>
      <c r="K230" s="103"/>
      <c r="L230" s="104"/>
      <c r="M230" s="104"/>
      <c r="N230" s="85"/>
      <c r="O230" s="105"/>
      <c r="P230" s="105"/>
      <c r="Q230" s="105"/>
      <c r="R230" s="105"/>
    </row>
    <row r="231" spans="1:18">
      <c r="A231" s="182">
        <v>16</v>
      </c>
      <c r="B231" s="125" t="s">
        <v>468</v>
      </c>
      <c r="C231" s="16" t="s">
        <v>474</v>
      </c>
      <c r="D231" s="193" t="s">
        <v>79</v>
      </c>
      <c r="E231" s="194">
        <v>2</v>
      </c>
      <c r="F231" s="148">
        <f t="shared" si="22"/>
        <v>0</v>
      </c>
      <c r="G231" s="185">
        <f t="shared" si="23"/>
        <v>0</v>
      </c>
      <c r="H231" s="105"/>
      <c r="I231" s="105"/>
      <c r="J231" s="105"/>
      <c r="K231" s="103"/>
      <c r="L231" s="104"/>
      <c r="M231" s="104"/>
      <c r="N231" s="85"/>
      <c r="O231" s="105"/>
      <c r="P231" s="105"/>
      <c r="Q231" s="105"/>
      <c r="R231" s="105"/>
    </row>
    <row r="232" spans="1:18" ht="16.5" customHeight="1">
      <c r="A232" s="175">
        <v>17</v>
      </c>
      <c r="B232" s="123" t="s">
        <v>356</v>
      </c>
      <c r="C232" s="13" t="s">
        <v>358</v>
      </c>
      <c r="D232" s="172" t="s">
        <v>45</v>
      </c>
      <c r="E232" s="191">
        <v>0.16</v>
      </c>
      <c r="F232" s="148">
        <f t="shared" si="22"/>
        <v>0</v>
      </c>
      <c r="G232" s="149">
        <f t="shared" si="23"/>
        <v>0</v>
      </c>
      <c r="H232" s="89"/>
      <c r="I232" s="71"/>
      <c r="J232" s="71"/>
      <c r="K232" s="103"/>
      <c r="L232" s="104"/>
      <c r="M232" s="104"/>
      <c r="N232" s="85"/>
      <c r="O232" s="89"/>
      <c r="P232" s="89"/>
      <c r="Q232" s="89"/>
      <c r="R232" s="89"/>
    </row>
    <row r="233" spans="1:18" ht="15.75" customHeight="1">
      <c r="A233" s="145">
        <v>18</v>
      </c>
      <c r="B233" s="121" t="s">
        <v>475</v>
      </c>
      <c r="C233" s="5" t="s">
        <v>476</v>
      </c>
      <c r="D233" s="150" t="s">
        <v>248</v>
      </c>
      <c r="E233" s="151">
        <v>0.02</v>
      </c>
      <c r="F233" s="148">
        <f t="shared" si="22"/>
        <v>0</v>
      </c>
      <c r="G233" s="149">
        <f t="shared" si="23"/>
        <v>0</v>
      </c>
      <c r="H233" s="45"/>
      <c r="I233" s="235"/>
      <c r="J233" s="235"/>
      <c r="K233" s="103"/>
      <c r="L233" s="104"/>
      <c r="M233" s="104"/>
      <c r="N233" s="85"/>
      <c r="O233" s="45"/>
      <c r="P233" s="45"/>
      <c r="Q233" s="45"/>
      <c r="R233" s="45"/>
    </row>
    <row r="234" spans="1:18">
      <c r="A234" s="195"/>
      <c r="B234" s="132"/>
      <c r="C234" s="19" t="s">
        <v>477</v>
      </c>
      <c r="D234" s="196"/>
      <c r="E234" s="196"/>
      <c r="F234" s="148">
        <f t="shared" si="22"/>
        <v>0</v>
      </c>
      <c r="G234" s="197"/>
      <c r="H234" s="106"/>
      <c r="I234" s="106"/>
      <c r="J234" s="106"/>
      <c r="K234" s="103"/>
      <c r="L234" s="104"/>
      <c r="M234" s="104"/>
      <c r="N234" s="103"/>
      <c r="O234" s="79"/>
      <c r="P234" s="106"/>
      <c r="Q234" s="106"/>
      <c r="R234" s="106"/>
    </row>
    <row r="235" spans="1:18" ht="25.5">
      <c r="A235" s="145">
        <v>19</v>
      </c>
      <c r="B235" s="119" t="s">
        <v>478</v>
      </c>
      <c r="C235" s="5" t="s">
        <v>480</v>
      </c>
      <c r="D235" s="150" t="s">
        <v>134</v>
      </c>
      <c r="E235" s="198">
        <v>12</v>
      </c>
      <c r="F235" s="148">
        <f t="shared" si="22"/>
        <v>0</v>
      </c>
      <c r="G235" s="149">
        <f>+F235*E235</f>
        <v>0</v>
      </c>
      <c r="H235" s="79"/>
      <c r="I235" s="79"/>
      <c r="J235" s="79"/>
      <c r="K235" s="103"/>
      <c r="L235" s="104"/>
      <c r="M235" s="104"/>
      <c r="N235" s="103"/>
      <c r="O235" s="79"/>
      <c r="P235" s="79"/>
      <c r="Q235" s="79"/>
      <c r="R235" s="79"/>
    </row>
    <row r="236" spans="1:18" ht="25.5">
      <c r="A236" s="145">
        <v>20</v>
      </c>
      <c r="B236" s="119" t="s">
        <v>481</v>
      </c>
      <c r="C236" s="5" t="s">
        <v>483</v>
      </c>
      <c r="D236" s="150" t="s">
        <v>484</v>
      </c>
      <c r="E236" s="198">
        <v>4</v>
      </c>
      <c r="F236" s="148">
        <f t="shared" si="22"/>
        <v>0</v>
      </c>
      <c r="G236" s="149">
        <f>+F236*E236</f>
        <v>0</v>
      </c>
      <c r="H236" s="79"/>
      <c r="I236" s="79"/>
      <c r="J236" s="45"/>
      <c r="K236" s="103"/>
      <c r="L236" s="104"/>
      <c r="M236" s="104"/>
      <c r="N236" s="103"/>
      <c r="O236" s="79"/>
      <c r="P236" s="79"/>
      <c r="Q236" s="79"/>
      <c r="R236" s="79"/>
    </row>
    <row r="237" spans="1:18">
      <c r="A237" s="145"/>
      <c r="B237" s="119"/>
      <c r="C237" s="6" t="s">
        <v>27</v>
      </c>
      <c r="D237" s="150"/>
      <c r="E237" s="151"/>
      <c r="F237" s="148"/>
      <c r="G237" s="149">
        <f>SUM(G216:G236)</f>
        <v>0</v>
      </c>
      <c r="H237" s="36"/>
      <c r="I237" s="39"/>
      <c r="J237" s="39"/>
      <c r="K237" s="40"/>
      <c r="L237" s="40"/>
      <c r="M237" s="40"/>
      <c r="N237" s="41"/>
      <c r="O237" s="41"/>
      <c r="P237" s="42"/>
      <c r="Q237" s="41"/>
      <c r="R237" s="41"/>
    </row>
    <row r="238" spans="1:18">
      <c r="A238" s="145"/>
      <c r="B238" s="119"/>
      <c r="C238" s="6" t="s">
        <v>29</v>
      </c>
      <c r="D238" s="150"/>
      <c r="E238" s="152"/>
      <c r="F238" s="148"/>
      <c r="G238" s="156" t="s">
        <v>645</v>
      </c>
      <c r="H238" s="43"/>
      <c r="I238" s="78"/>
      <c r="J238" s="39"/>
      <c r="K238" s="40"/>
      <c r="L238" s="40"/>
      <c r="M238" s="40"/>
      <c r="N238" s="41"/>
      <c r="O238" s="41"/>
      <c r="P238" s="42"/>
      <c r="Q238" s="41"/>
      <c r="R238" s="41"/>
    </row>
    <row r="239" spans="1:18" ht="20.25">
      <c r="A239" s="159"/>
      <c r="B239" s="120"/>
      <c r="C239" s="17" t="s">
        <v>485</v>
      </c>
      <c r="D239" s="160"/>
      <c r="E239" s="161"/>
      <c r="F239" s="148"/>
      <c r="G239" s="162"/>
      <c r="H239" s="56"/>
      <c r="I239" s="225"/>
      <c r="J239" s="58"/>
      <c r="K239" s="40"/>
      <c r="L239" s="40"/>
      <c r="M239" s="40"/>
      <c r="N239" s="57"/>
      <c r="O239" s="57"/>
      <c r="P239" s="57"/>
      <c r="Q239" s="57"/>
      <c r="R239" s="57"/>
    </row>
    <row r="240" spans="1:18" ht="25.5">
      <c r="A240" s="145">
        <v>1</v>
      </c>
      <c r="B240" s="119" t="s">
        <v>486</v>
      </c>
      <c r="C240" s="5" t="s">
        <v>488</v>
      </c>
      <c r="D240" s="150" t="s">
        <v>36</v>
      </c>
      <c r="E240" s="151">
        <v>10</v>
      </c>
      <c r="F240" s="148">
        <f t="shared" ref="F240:F251" si="24">+J240*H$8</f>
        <v>0</v>
      </c>
      <c r="G240" s="149">
        <f t="shared" ref="G240:G251" si="25">+F240*E240</f>
        <v>0</v>
      </c>
      <c r="H240" s="36"/>
      <c r="I240" s="39"/>
      <c r="J240" s="40"/>
      <c r="K240" s="39"/>
      <c r="L240" s="42"/>
      <c r="M240" s="42"/>
      <c r="N240" s="41"/>
      <c r="O240" s="41"/>
      <c r="P240" s="42"/>
      <c r="Q240" s="41"/>
      <c r="R240" s="41"/>
    </row>
    <row r="241" spans="1:18">
      <c r="A241" s="145">
        <v>2</v>
      </c>
      <c r="B241" s="119" t="s">
        <v>489</v>
      </c>
      <c r="C241" s="5" t="s">
        <v>491</v>
      </c>
      <c r="D241" s="150" t="s">
        <v>36</v>
      </c>
      <c r="E241" s="151">
        <v>130</v>
      </c>
      <c r="F241" s="148">
        <f t="shared" si="24"/>
        <v>0</v>
      </c>
      <c r="G241" s="149">
        <f t="shared" si="25"/>
        <v>0</v>
      </c>
      <c r="H241" s="36"/>
      <c r="I241" s="39"/>
      <c r="J241" s="40"/>
      <c r="K241" s="39"/>
      <c r="L241" s="42"/>
      <c r="M241" s="42"/>
      <c r="N241" s="41"/>
      <c r="O241" s="41"/>
      <c r="P241" s="42"/>
      <c r="Q241" s="41"/>
      <c r="R241" s="41"/>
    </row>
    <row r="242" spans="1:18">
      <c r="A242" s="145">
        <v>3</v>
      </c>
      <c r="B242" s="119" t="s">
        <v>492</v>
      </c>
      <c r="C242" s="5" t="s">
        <v>494</v>
      </c>
      <c r="D242" s="150" t="s">
        <v>36</v>
      </c>
      <c r="E242" s="151">
        <v>5</v>
      </c>
      <c r="F242" s="148">
        <f t="shared" si="24"/>
        <v>0</v>
      </c>
      <c r="G242" s="149">
        <f t="shared" si="25"/>
        <v>0</v>
      </c>
      <c r="H242" s="36"/>
      <c r="I242" s="39"/>
      <c r="J242" s="40"/>
      <c r="K242" s="39"/>
      <c r="L242" s="42"/>
      <c r="M242" s="42"/>
      <c r="N242" s="41"/>
      <c r="O242" s="41"/>
      <c r="P242" s="42"/>
      <c r="Q242" s="41"/>
      <c r="R242" s="41"/>
    </row>
    <row r="243" spans="1:18" ht="24">
      <c r="A243" s="145">
        <v>4</v>
      </c>
      <c r="B243" s="119" t="s">
        <v>495</v>
      </c>
      <c r="C243" s="5" t="s">
        <v>497</v>
      </c>
      <c r="D243" s="150" t="s">
        <v>498</v>
      </c>
      <c r="E243" s="152">
        <v>0.13200000000000001</v>
      </c>
      <c r="F243" s="148">
        <f t="shared" si="24"/>
        <v>0</v>
      </c>
      <c r="G243" s="149">
        <f t="shared" si="25"/>
        <v>0</v>
      </c>
      <c r="H243" s="107"/>
      <c r="I243" s="39"/>
      <c r="J243" s="40"/>
      <c r="K243" s="39"/>
      <c r="L243" s="42"/>
      <c r="M243" s="42"/>
      <c r="N243" s="41"/>
      <c r="O243" s="41"/>
      <c r="P243" s="42"/>
      <c r="Q243" s="41"/>
      <c r="R243" s="41"/>
    </row>
    <row r="244" spans="1:18">
      <c r="A244" s="145">
        <v>5</v>
      </c>
      <c r="B244" s="119" t="s">
        <v>499</v>
      </c>
      <c r="C244" s="5" t="s">
        <v>501</v>
      </c>
      <c r="D244" s="150" t="s">
        <v>36</v>
      </c>
      <c r="E244" s="151">
        <v>3</v>
      </c>
      <c r="F244" s="148">
        <f t="shared" si="24"/>
        <v>0</v>
      </c>
      <c r="G244" s="149">
        <f t="shared" si="25"/>
        <v>0</v>
      </c>
      <c r="H244" s="36"/>
      <c r="I244" s="39"/>
      <c r="J244" s="40"/>
      <c r="K244" s="39"/>
      <c r="L244" s="42"/>
      <c r="M244" s="42"/>
      <c r="N244" s="41"/>
      <c r="O244" s="41"/>
      <c r="P244" s="42"/>
      <c r="Q244" s="41"/>
      <c r="R244" s="41"/>
    </row>
    <row r="245" spans="1:18">
      <c r="A245" s="145">
        <v>6</v>
      </c>
      <c r="B245" s="121" t="s">
        <v>502</v>
      </c>
      <c r="C245" s="5" t="s">
        <v>504</v>
      </c>
      <c r="D245" s="150" t="s">
        <v>36</v>
      </c>
      <c r="E245" s="151">
        <v>132</v>
      </c>
      <c r="F245" s="148">
        <f t="shared" si="24"/>
        <v>0</v>
      </c>
      <c r="G245" s="149">
        <f t="shared" si="25"/>
        <v>0</v>
      </c>
      <c r="H245" s="44"/>
      <c r="I245" s="45"/>
      <c r="J245" s="40"/>
      <c r="K245" s="39"/>
      <c r="L245" s="42"/>
      <c r="M245" s="42"/>
      <c r="N245" s="45"/>
      <c r="O245" s="45"/>
      <c r="P245" s="45"/>
      <c r="Q245" s="45"/>
      <c r="R245" s="45"/>
    </row>
    <row r="246" spans="1:18" ht="25.5">
      <c r="A246" s="145">
        <v>7</v>
      </c>
      <c r="B246" s="119" t="s">
        <v>505</v>
      </c>
      <c r="C246" s="5" t="s">
        <v>507</v>
      </c>
      <c r="D246" s="150" t="s">
        <v>18</v>
      </c>
      <c r="E246" s="151">
        <f>10*1.6</f>
        <v>16</v>
      </c>
      <c r="F246" s="148">
        <f t="shared" si="24"/>
        <v>0</v>
      </c>
      <c r="G246" s="149">
        <f t="shared" si="25"/>
        <v>0</v>
      </c>
      <c r="H246" s="47"/>
      <c r="I246" s="108"/>
      <c r="J246" s="40"/>
      <c r="K246" s="39"/>
      <c r="L246" s="42"/>
      <c r="M246" s="42"/>
      <c r="N246" s="39"/>
      <c r="O246" s="99"/>
      <c r="P246" s="99"/>
      <c r="Q246" s="99"/>
      <c r="R246" s="99"/>
    </row>
    <row r="247" spans="1:18" ht="24">
      <c r="A247" s="175">
        <v>8</v>
      </c>
      <c r="B247" s="123" t="s">
        <v>508</v>
      </c>
      <c r="C247" s="13" t="s">
        <v>510</v>
      </c>
      <c r="D247" s="174" t="s">
        <v>134</v>
      </c>
      <c r="E247" s="179">
        <v>110</v>
      </c>
      <c r="F247" s="148">
        <f t="shared" si="24"/>
        <v>0</v>
      </c>
      <c r="G247" s="155">
        <f t="shared" si="25"/>
        <v>0</v>
      </c>
      <c r="H247" s="109"/>
      <c r="I247" s="239"/>
      <c r="J247" s="239"/>
      <c r="K247" s="39"/>
      <c r="L247" s="42"/>
      <c r="M247" s="42"/>
      <c r="N247" s="110"/>
      <c r="O247" s="72"/>
      <c r="P247" s="72"/>
      <c r="Q247" s="72"/>
      <c r="R247" s="72"/>
    </row>
    <row r="248" spans="1:18">
      <c r="A248" s="175">
        <v>9</v>
      </c>
      <c r="B248" s="119" t="s">
        <v>511</v>
      </c>
      <c r="C248" s="5" t="s">
        <v>513</v>
      </c>
      <c r="D248" s="146" t="s">
        <v>514</v>
      </c>
      <c r="E248" s="169">
        <v>1</v>
      </c>
      <c r="F248" s="148">
        <f t="shared" si="24"/>
        <v>0</v>
      </c>
      <c r="G248" s="149">
        <f t="shared" si="25"/>
        <v>0</v>
      </c>
      <c r="H248" s="47"/>
      <c r="I248" s="99"/>
      <c r="J248" s="108"/>
      <c r="K248" s="39"/>
      <c r="L248" s="42"/>
      <c r="M248" s="42"/>
      <c r="N248" s="99"/>
      <c r="O248" s="99"/>
      <c r="P248" s="99"/>
      <c r="Q248" s="99"/>
      <c r="R248" s="99"/>
    </row>
    <row r="249" spans="1:18">
      <c r="A249" s="175">
        <v>10</v>
      </c>
      <c r="B249" s="123" t="s">
        <v>515</v>
      </c>
      <c r="C249" s="13" t="s">
        <v>517</v>
      </c>
      <c r="D249" s="172" t="s">
        <v>36</v>
      </c>
      <c r="E249" s="191">
        <f>1.05+0.63+0.69+1.05</f>
        <v>3.42</v>
      </c>
      <c r="F249" s="148">
        <f t="shared" si="24"/>
        <v>0</v>
      </c>
      <c r="G249" s="155">
        <f t="shared" si="25"/>
        <v>0</v>
      </c>
      <c r="H249" s="82"/>
      <c r="I249" s="238"/>
      <c r="J249" s="72"/>
      <c r="K249" s="39"/>
      <c r="L249" s="42"/>
      <c r="M249" s="42"/>
      <c r="N249" s="71"/>
      <c r="O249" s="83"/>
      <c r="P249" s="83"/>
      <c r="Q249" s="83"/>
      <c r="R249" s="83"/>
    </row>
    <row r="250" spans="1:18">
      <c r="A250" s="175">
        <v>11</v>
      </c>
      <c r="B250" s="123" t="s">
        <v>518</v>
      </c>
      <c r="C250" s="13" t="s">
        <v>520</v>
      </c>
      <c r="D250" s="172" t="s">
        <v>36</v>
      </c>
      <c r="E250" s="191">
        <v>0.66</v>
      </c>
      <c r="F250" s="148">
        <f t="shared" si="24"/>
        <v>0</v>
      </c>
      <c r="G250" s="155">
        <f t="shared" si="25"/>
        <v>0</v>
      </c>
      <c r="H250" s="82"/>
      <c r="I250" s="238"/>
      <c r="J250" s="72"/>
      <c r="K250" s="39"/>
      <c r="L250" s="42"/>
      <c r="M250" s="42"/>
      <c r="N250" s="71"/>
      <c r="O250" s="83"/>
      <c r="P250" s="83"/>
      <c r="Q250" s="83"/>
      <c r="R250" s="83"/>
    </row>
    <row r="251" spans="1:18">
      <c r="A251" s="175">
        <v>12</v>
      </c>
      <c r="B251" s="123" t="s">
        <v>521</v>
      </c>
      <c r="C251" s="13" t="s">
        <v>523</v>
      </c>
      <c r="D251" s="172" t="s">
        <v>147</v>
      </c>
      <c r="E251" s="191">
        <v>0.15</v>
      </c>
      <c r="F251" s="148">
        <f t="shared" si="24"/>
        <v>0</v>
      </c>
      <c r="G251" s="155">
        <f t="shared" si="25"/>
        <v>0</v>
      </c>
      <c r="H251" s="82"/>
      <c r="I251" s="238"/>
      <c r="J251" s="72"/>
      <c r="K251" s="40"/>
      <c r="L251" s="40"/>
      <c r="M251" s="40"/>
      <c r="N251" s="71"/>
      <c r="O251" s="83"/>
      <c r="P251" s="83"/>
      <c r="Q251" s="83"/>
      <c r="R251" s="83"/>
    </row>
    <row r="252" spans="1:18">
      <c r="A252" s="145"/>
      <c r="B252" s="119"/>
      <c r="C252" s="6" t="s">
        <v>27</v>
      </c>
      <c r="D252" s="150"/>
      <c r="E252" s="151"/>
      <c r="F252" s="148"/>
      <c r="G252" s="149">
        <f>SUM(G240:G251)</f>
        <v>0</v>
      </c>
      <c r="H252" s="36"/>
      <c r="I252" s="39"/>
      <c r="J252" s="40"/>
      <c r="K252" s="40"/>
      <c r="L252" s="40"/>
      <c r="M252" s="40"/>
      <c r="N252" s="41"/>
      <c r="O252" s="41"/>
      <c r="P252" s="42"/>
      <c r="Q252" s="41"/>
      <c r="R252" s="41"/>
    </row>
    <row r="253" spans="1:18">
      <c r="A253" s="145"/>
      <c r="B253" s="119"/>
      <c r="C253" s="6" t="s">
        <v>29</v>
      </c>
      <c r="D253" s="150"/>
      <c r="E253" s="152"/>
      <c r="F253" s="148"/>
      <c r="G253" s="156" t="s">
        <v>646</v>
      </c>
      <c r="H253" s="43"/>
      <c r="I253" s="78"/>
      <c r="J253" s="40"/>
      <c r="K253" s="40"/>
      <c r="L253" s="40"/>
      <c r="M253" s="40"/>
      <c r="N253" s="41"/>
      <c r="O253" s="41"/>
      <c r="P253" s="42"/>
      <c r="Q253" s="41"/>
      <c r="R253" s="41"/>
    </row>
    <row r="254" spans="1:18" ht="20.25">
      <c r="A254" s="145"/>
      <c r="B254" s="121"/>
      <c r="C254" s="17" t="s">
        <v>525</v>
      </c>
      <c r="D254" s="150"/>
      <c r="E254" s="152"/>
      <c r="F254" s="148"/>
      <c r="G254" s="149"/>
      <c r="H254" s="36"/>
      <c r="I254" s="34"/>
      <c r="J254" s="45"/>
      <c r="K254" s="40"/>
      <c r="L254" s="40"/>
      <c r="M254" s="40"/>
      <c r="N254" s="41"/>
      <c r="O254" s="41"/>
      <c r="P254" s="42"/>
      <c r="Q254" s="41"/>
      <c r="R254" s="41"/>
    </row>
    <row r="255" spans="1:18">
      <c r="A255" s="145">
        <v>1</v>
      </c>
      <c r="B255" s="119" t="s">
        <v>489</v>
      </c>
      <c r="C255" s="5" t="s">
        <v>491</v>
      </c>
      <c r="D255" s="150" t="s">
        <v>36</v>
      </c>
      <c r="E255" s="151">
        <v>53</v>
      </c>
      <c r="F255" s="148">
        <f t="shared" ref="F255:F264" si="26">+J255*H$8</f>
        <v>0</v>
      </c>
      <c r="G255" s="149">
        <f t="shared" ref="G255:G264" si="27">+F255*E255</f>
        <v>0</v>
      </c>
      <c r="H255" s="36"/>
      <c r="I255" s="39"/>
      <c r="J255" s="40"/>
      <c r="K255" s="39"/>
      <c r="L255" s="42"/>
      <c r="M255" s="42"/>
      <c r="N255" s="41"/>
      <c r="O255" s="41"/>
      <c r="P255" s="42"/>
      <c r="Q255" s="41"/>
      <c r="R255" s="41"/>
    </row>
    <row r="256" spans="1:18">
      <c r="A256" s="145">
        <v>2</v>
      </c>
      <c r="B256" s="119" t="s">
        <v>492</v>
      </c>
      <c r="C256" s="5" t="s">
        <v>494</v>
      </c>
      <c r="D256" s="150" t="s">
        <v>36</v>
      </c>
      <c r="E256" s="151">
        <v>5</v>
      </c>
      <c r="F256" s="148">
        <f t="shared" si="26"/>
        <v>0</v>
      </c>
      <c r="G256" s="149">
        <f t="shared" si="27"/>
        <v>0</v>
      </c>
      <c r="H256" s="36"/>
      <c r="I256" s="39"/>
      <c r="J256" s="40"/>
      <c r="K256" s="39"/>
      <c r="L256" s="42"/>
      <c r="M256" s="42"/>
      <c r="N256" s="41"/>
      <c r="O256" s="41"/>
      <c r="P256" s="42"/>
      <c r="Q256" s="41"/>
      <c r="R256" s="41"/>
    </row>
    <row r="257" spans="1:18" ht="24">
      <c r="A257" s="145">
        <v>3</v>
      </c>
      <c r="B257" s="119" t="s">
        <v>495</v>
      </c>
      <c r="C257" s="5" t="s">
        <v>497</v>
      </c>
      <c r="D257" s="150" t="s">
        <v>498</v>
      </c>
      <c r="E257" s="167">
        <v>5.6000000000000001E-2</v>
      </c>
      <c r="F257" s="148">
        <f t="shared" si="26"/>
        <v>0</v>
      </c>
      <c r="G257" s="149">
        <f t="shared" si="27"/>
        <v>0</v>
      </c>
      <c r="H257" s="107"/>
      <c r="I257" s="39"/>
      <c r="J257" s="40"/>
      <c r="K257" s="39"/>
      <c r="L257" s="42"/>
      <c r="M257" s="42"/>
      <c r="N257" s="41"/>
      <c r="O257" s="41"/>
      <c r="P257" s="42"/>
      <c r="Q257" s="41"/>
      <c r="R257" s="41"/>
    </row>
    <row r="258" spans="1:18">
      <c r="A258" s="145">
        <v>4</v>
      </c>
      <c r="B258" s="119" t="s">
        <v>499</v>
      </c>
      <c r="C258" s="5" t="s">
        <v>501</v>
      </c>
      <c r="D258" s="150" t="s">
        <v>36</v>
      </c>
      <c r="E258" s="151">
        <v>2</v>
      </c>
      <c r="F258" s="148">
        <f t="shared" si="26"/>
        <v>0</v>
      </c>
      <c r="G258" s="149">
        <f t="shared" si="27"/>
        <v>0</v>
      </c>
      <c r="H258" s="36"/>
      <c r="I258" s="39"/>
      <c r="J258" s="40"/>
      <c r="K258" s="39"/>
      <c r="L258" s="42"/>
      <c r="M258" s="42"/>
      <c r="N258" s="41"/>
      <c r="O258" s="41"/>
      <c r="P258" s="42"/>
      <c r="Q258" s="41"/>
      <c r="R258" s="41"/>
    </row>
    <row r="259" spans="1:18">
      <c r="A259" s="145">
        <v>5</v>
      </c>
      <c r="B259" s="121" t="s">
        <v>502</v>
      </c>
      <c r="C259" s="5" t="s">
        <v>504</v>
      </c>
      <c r="D259" s="150" t="s">
        <v>36</v>
      </c>
      <c r="E259" s="151">
        <v>58</v>
      </c>
      <c r="F259" s="148">
        <f t="shared" si="26"/>
        <v>0</v>
      </c>
      <c r="G259" s="149">
        <f t="shared" si="27"/>
        <v>0</v>
      </c>
      <c r="H259" s="44"/>
      <c r="I259" s="45"/>
      <c r="J259" s="40"/>
      <c r="K259" s="39"/>
      <c r="L259" s="42"/>
      <c r="M259" s="42"/>
      <c r="N259" s="45"/>
      <c r="O259" s="45"/>
      <c r="P259" s="45"/>
      <c r="Q259" s="45"/>
      <c r="R259" s="45"/>
    </row>
    <row r="260" spans="1:18" ht="24">
      <c r="A260" s="175">
        <v>6</v>
      </c>
      <c r="B260" s="123" t="s">
        <v>322</v>
      </c>
      <c r="C260" s="13" t="s">
        <v>330</v>
      </c>
      <c r="D260" s="172" t="s">
        <v>134</v>
      </c>
      <c r="E260" s="178">
        <v>80</v>
      </c>
      <c r="F260" s="148">
        <f t="shared" si="26"/>
        <v>0</v>
      </c>
      <c r="G260" s="155">
        <f t="shared" si="27"/>
        <v>0</v>
      </c>
      <c r="H260" s="82"/>
      <c r="I260" s="73"/>
      <c r="J260" s="72"/>
      <c r="K260" s="39"/>
      <c r="L260" s="42"/>
      <c r="M260" s="42"/>
      <c r="N260" s="71"/>
      <c r="O260" s="83"/>
      <c r="P260" s="83"/>
      <c r="Q260" s="83"/>
      <c r="R260" s="83"/>
    </row>
    <row r="261" spans="1:18" ht="24">
      <c r="A261" s="175">
        <v>7</v>
      </c>
      <c r="B261" s="123" t="s">
        <v>527</v>
      </c>
      <c r="C261" s="13" t="s">
        <v>528</v>
      </c>
      <c r="D261" s="172" t="s">
        <v>36</v>
      </c>
      <c r="E261" s="191">
        <v>2.2000000000000002</v>
      </c>
      <c r="F261" s="148">
        <f t="shared" si="26"/>
        <v>0</v>
      </c>
      <c r="G261" s="155">
        <f t="shared" si="27"/>
        <v>0</v>
      </c>
      <c r="H261" s="82"/>
      <c r="I261" s="238"/>
      <c r="J261" s="72"/>
      <c r="K261" s="39"/>
      <c r="L261" s="42"/>
      <c r="M261" s="42"/>
      <c r="N261" s="71"/>
      <c r="O261" s="83"/>
      <c r="P261" s="83"/>
      <c r="Q261" s="83"/>
      <c r="R261" s="83"/>
    </row>
    <row r="262" spans="1:18" ht="24">
      <c r="A262" s="175">
        <v>8</v>
      </c>
      <c r="B262" s="123" t="s">
        <v>529</v>
      </c>
      <c r="C262" s="13" t="s">
        <v>531</v>
      </c>
      <c r="D262" s="172" t="s">
        <v>79</v>
      </c>
      <c r="E262" s="199">
        <v>2</v>
      </c>
      <c r="F262" s="148">
        <f t="shared" si="26"/>
        <v>0</v>
      </c>
      <c r="G262" s="155">
        <f t="shared" si="27"/>
        <v>0</v>
      </c>
      <c r="H262" s="82"/>
      <c r="I262" s="238"/>
      <c r="J262" s="72"/>
      <c r="K262" s="39"/>
      <c r="L262" s="42"/>
      <c r="M262" s="42"/>
      <c r="N262" s="71"/>
      <c r="O262" s="83"/>
      <c r="P262" s="83"/>
      <c r="Q262" s="83"/>
      <c r="R262" s="83"/>
    </row>
    <row r="263" spans="1:18">
      <c r="A263" s="175">
        <v>9</v>
      </c>
      <c r="B263" s="123" t="s">
        <v>521</v>
      </c>
      <c r="C263" s="13" t="s">
        <v>532</v>
      </c>
      <c r="D263" s="172" t="s">
        <v>147</v>
      </c>
      <c r="E263" s="173">
        <v>0.1</v>
      </c>
      <c r="F263" s="148">
        <f t="shared" si="26"/>
        <v>0</v>
      </c>
      <c r="G263" s="155">
        <f t="shared" si="27"/>
        <v>0</v>
      </c>
      <c r="H263" s="82"/>
      <c r="I263" s="238"/>
      <c r="J263" s="72"/>
      <c r="K263" s="39"/>
      <c r="L263" s="42"/>
      <c r="M263" s="42"/>
      <c r="N263" s="71"/>
      <c r="O263" s="83"/>
      <c r="P263" s="83"/>
      <c r="Q263" s="83"/>
      <c r="R263" s="83"/>
    </row>
    <row r="264" spans="1:18">
      <c r="A264" s="145">
        <v>10</v>
      </c>
      <c r="B264" s="119" t="s">
        <v>511</v>
      </c>
      <c r="C264" s="5" t="s">
        <v>513</v>
      </c>
      <c r="D264" s="146" t="s">
        <v>514</v>
      </c>
      <c r="E264" s="169">
        <v>1</v>
      </c>
      <c r="F264" s="148">
        <f t="shared" si="26"/>
        <v>0</v>
      </c>
      <c r="G264" s="149">
        <f t="shared" si="27"/>
        <v>0</v>
      </c>
      <c r="H264" s="47"/>
      <c r="I264" s="99"/>
      <c r="J264" s="108"/>
      <c r="K264" s="39"/>
      <c r="L264" s="42"/>
      <c r="M264" s="42"/>
      <c r="N264" s="99"/>
      <c r="O264" s="99"/>
      <c r="P264" s="99"/>
      <c r="Q264" s="99"/>
      <c r="R264" s="99"/>
    </row>
    <row r="265" spans="1:18">
      <c r="A265" s="145"/>
      <c r="B265" s="119"/>
      <c r="C265" s="6" t="s">
        <v>27</v>
      </c>
      <c r="D265" s="150"/>
      <c r="E265" s="151"/>
      <c r="F265" s="148"/>
      <c r="G265" s="149">
        <f>SUM(G255:G264)</f>
        <v>0</v>
      </c>
      <c r="H265" s="36"/>
      <c r="I265" s="39"/>
      <c r="J265" s="40"/>
      <c r="K265" s="40"/>
      <c r="L265" s="40"/>
      <c r="M265" s="40"/>
      <c r="N265" s="41"/>
      <c r="O265" s="41"/>
      <c r="P265" s="42"/>
      <c r="Q265" s="41"/>
      <c r="R265" s="41"/>
    </row>
    <row r="266" spans="1:18">
      <c r="A266" s="145"/>
      <c r="B266" s="119"/>
      <c r="C266" s="6" t="s">
        <v>29</v>
      </c>
      <c r="D266" s="150"/>
      <c r="E266" s="152"/>
      <c r="F266" s="148"/>
      <c r="G266" s="156" t="s">
        <v>647</v>
      </c>
      <c r="H266" s="43"/>
      <c r="I266" s="78"/>
      <c r="J266" s="40"/>
      <c r="K266" s="40"/>
      <c r="L266" s="40"/>
      <c r="M266" s="40"/>
      <c r="N266" s="41"/>
      <c r="O266" s="41"/>
      <c r="P266" s="42"/>
      <c r="Q266" s="41"/>
      <c r="R266" s="41"/>
    </row>
    <row r="267" spans="1:18" ht="20.25">
      <c r="A267" s="145"/>
      <c r="B267" s="119"/>
      <c r="C267" s="17" t="s">
        <v>533</v>
      </c>
      <c r="D267" s="150"/>
      <c r="E267" s="152"/>
      <c r="F267" s="148"/>
      <c r="G267" s="149"/>
      <c r="H267" s="41"/>
      <c r="I267" s="41"/>
      <c r="J267" s="45"/>
      <c r="K267" s="40"/>
      <c r="L267" s="40"/>
      <c r="M267" s="40"/>
      <c r="N267" s="41"/>
      <c r="O267" s="41"/>
      <c r="P267" s="41"/>
      <c r="Q267" s="41"/>
      <c r="R267" s="41"/>
    </row>
    <row r="268" spans="1:18">
      <c r="A268" s="145">
        <v>1</v>
      </c>
      <c r="B268" s="119" t="s">
        <v>534</v>
      </c>
      <c r="C268" s="11" t="s">
        <v>535</v>
      </c>
      <c r="D268" s="150" t="s">
        <v>36</v>
      </c>
      <c r="E268" s="151">
        <f>0.225*3*1.5</f>
        <v>1.0125000000000002</v>
      </c>
      <c r="F268" s="148">
        <f t="shared" ref="F268:F273" si="28">+J268*H$8</f>
        <v>0</v>
      </c>
      <c r="G268" s="149">
        <f t="shared" ref="G268:G280" si="29">+F268*E268</f>
        <v>0</v>
      </c>
      <c r="H268" s="44"/>
      <c r="I268" s="44"/>
      <c r="J268" s="40"/>
      <c r="K268" s="40"/>
      <c r="L268" s="40"/>
      <c r="M268" s="40"/>
      <c r="N268" s="45"/>
      <c r="O268" s="45"/>
      <c r="P268" s="46"/>
      <c r="Q268" s="115"/>
      <c r="R268" s="115"/>
    </row>
    <row r="269" spans="1:18">
      <c r="A269" s="145">
        <v>2</v>
      </c>
      <c r="B269" s="119" t="s">
        <v>499</v>
      </c>
      <c r="C269" s="11" t="s">
        <v>536</v>
      </c>
      <c r="D269" s="150" t="s">
        <v>36</v>
      </c>
      <c r="E269" s="151">
        <v>0.16</v>
      </c>
      <c r="F269" s="148">
        <f t="shared" si="28"/>
        <v>0</v>
      </c>
      <c r="G269" s="149">
        <f t="shared" si="29"/>
        <v>0</v>
      </c>
      <c r="H269" s="44"/>
      <c r="I269" s="44"/>
      <c r="J269" s="40"/>
      <c r="K269" s="40"/>
      <c r="L269" s="40"/>
      <c r="M269" s="40"/>
      <c r="N269" s="45"/>
      <c r="O269" s="45"/>
      <c r="P269" s="46"/>
      <c r="Q269" s="115"/>
      <c r="R269" s="115"/>
    </row>
    <row r="270" spans="1:18">
      <c r="A270" s="145">
        <v>3</v>
      </c>
      <c r="B270" s="119" t="s">
        <v>502</v>
      </c>
      <c r="C270" s="11" t="s">
        <v>537</v>
      </c>
      <c r="D270" s="150" t="s">
        <v>36</v>
      </c>
      <c r="E270" s="151">
        <f>+E269</f>
        <v>0.16</v>
      </c>
      <c r="F270" s="148">
        <f t="shared" si="28"/>
        <v>0</v>
      </c>
      <c r="G270" s="149">
        <f t="shared" si="29"/>
        <v>0</v>
      </c>
      <c r="H270" s="79"/>
      <c r="I270" s="79"/>
      <c r="J270" s="45"/>
      <c r="K270" s="40"/>
      <c r="L270" s="40"/>
      <c r="M270" s="40"/>
      <c r="N270" s="79"/>
      <c r="O270" s="79"/>
      <c r="P270" s="79"/>
      <c r="Q270" s="79"/>
      <c r="R270" s="79"/>
    </row>
    <row r="271" spans="1:18" ht="24">
      <c r="A271" s="145">
        <v>4</v>
      </c>
      <c r="B271" s="119" t="s">
        <v>538</v>
      </c>
      <c r="C271" s="11" t="s">
        <v>540</v>
      </c>
      <c r="D271" s="150" t="s">
        <v>18</v>
      </c>
      <c r="E271" s="151">
        <f>0.225*3*1.95</f>
        <v>1.3162500000000001</v>
      </c>
      <c r="F271" s="148">
        <f t="shared" si="28"/>
        <v>0</v>
      </c>
      <c r="G271" s="149">
        <f t="shared" si="29"/>
        <v>0</v>
      </c>
      <c r="H271" s="44"/>
      <c r="I271" s="44"/>
      <c r="J271" s="40"/>
      <c r="K271" s="40"/>
      <c r="L271" s="40"/>
      <c r="M271" s="40"/>
      <c r="N271" s="45"/>
      <c r="O271" s="45"/>
      <c r="P271" s="46"/>
      <c r="Q271" s="115"/>
      <c r="R271" s="115"/>
    </row>
    <row r="272" spans="1:18">
      <c r="A272" s="145">
        <v>5</v>
      </c>
      <c r="B272" s="119" t="s">
        <v>541</v>
      </c>
      <c r="C272" s="11" t="s">
        <v>542</v>
      </c>
      <c r="D272" s="150" t="s">
        <v>18</v>
      </c>
      <c r="E272" s="151">
        <f>+E271</f>
        <v>1.3162500000000001</v>
      </c>
      <c r="F272" s="148">
        <f t="shared" si="28"/>
        <v>0</v>
      </c>
      <c r="G272" s="149">
        <f t="shared" si="29"/>
        <v>0</v>
      </c>
      <c r="H272" s="44"/>
      <c r="I272" s="44"/>
      <c r="J272" s="40"/>
      <c r="K272" s="40"/>
      <c r="L272" s="40"/>
      <c r="M272" s="40"/>
      <c r="N272" s="45"/>
      <c r="O272" s="45"/>
      <c r="P272" s="46"/>
      <c r="Q272" s="115"/>
      <c r="R272" s="115"/>
    </row>
    <row r="273" spans="1:18" ht="24">
      <c r="A273" s="145">
        <v>6</v>
      </c>
      <c r="B273" s="119" t="s">
        <v>543</v>
      </c>
      <c r="C273" s="11" t="s">
        <v>545</v>
      </c>
      <c r="D273" s="153" t="s">
        <v>546</v>
      </c>
      <c r="E273" s="151">
        <f>0.025*3</f>
        <v>7.5000000000000011E-2</v>
      </c>
      <c r="F273" s="148">
        <f t="shared" si="28"/>
        <v>0</v>
      </c>
      <c r="G273" s="149">
        <f t="shared" si="29"/>
        <v>0</v>
      </c>
      <c r="H273" s="44"/>
      <c r="I273" s="44"/>
      <c r="J273" s="40"/>
      <c r="K273" s="40"/>
      <c r="L273" s="40"/>
      <c r="M273" s="40"/>
      <c r="N273" s="45"/>
      <c r="O273" s="45"/>
      <c r="P273" s="46"/>
      <c r="Q273" s="115"/>
      <c r="R273" s="115"/>
    </row>
    <row r="274" spans="1:18">
      <c r="A274" s="145">
        <v>7</v>
      </c>
      <c r="B274" s="119" t="s">
        <v>547</v>
      </c>
      <c r="C274" s="11" t="s">
        <v>548</v>
      </c>
      <c r="D274" s="150" t="s">
        <v>36</v>
      </c>
      <c r="E274" s="151">
        <f>0.225*3</f>
        <v>0.67500000000000004</v>
      </c>
      <c r="F274" s="148">
        <f t="shared" ref="F274:F280" si="30">+J274*H$8</f>
        <v>0</v>
      </c>
      <c r="G274" s="149">
        <f t="shared" si="29"/>
        <v>0</v>
      </c>
      <c r="H274" s="44"/>
      <c r="I274" s="44"/>
      <c r="J274" s="40"/>
      <c r="K274" s="40"/>
      <c r="L274" s="40"/>
      <c r="M274" s="40"/>
      <c r="N274" s="45"/>
      <c r="O274" s="45"/>
      <c r="P274" s="46"/>
      <c r="Q274" s="115"/>
      <c r="R274" s="115"/>
    </row>
    <row r="275" spans="1:18" ht="85.5">
      <c r="A275" s="145">
        <v>8</v>
      </c>
      <c r="B275" s="119" t="s">
        <v>549</v>
      </c>
      <c r="C275" s="11" t="s">
        <v>551</v>
      </c>
      <c r="D275" s="150" t="s">
        <v>18</v>
      </c>
      <c r="E275" s="167">
        <f>0.179+0.0069+0.0024+0.0009</f>
        <v>0.18920000000000001</v>
      </c>
      <c r="F275" s="148">
        <f t="shared" si="30"/>
        <v>0</v>
      </c>
      <c r="G275" s="149">
        <f t="shared" si="29"/>
        <v>0</v>
      </c>
      <c r="H275" s="44"/>
      <c r="I275" s="44"/>
      <c r="J275" s="40"/>
      <c r="K275" s="40"/>
      <c r="L275" s="40"/>
      <c r="M275" s="40"/>
      <c r="N275" s="45"/>
      <c r="O275" s="45"/>
      <c r="P275" s="46"/>
      <c r="Q275" s="115"/>
      <c r="R275" s="115"/>
    </row>
    <row r="276" spans="1:18">
      <c r="A276" s="145">
        <v>9</v>
      </c>
      <c r="B276" s="119" t="s">
        <v>552</v>
      </c>
      <c r="C276" s="11" t="s">
        <v>554</v>
      </c>
      <c r="D276" s="150" t="s">
        <v>555</v>
      </c>
      <c r="E276" s="169">
        <v>3</v>
      </c>
      <c r="F276" s="148">
        <f t="shared" si="30"/>
        <v>0</v>
      </c>
      <c r="G276" s="149">
        <f t="shared" si="29"/>
        <v>0</v>
      </c>
      <c r="H276" s="44"/>
      <c r="I276" s="44"/>
      <c r="J276" s="40"/>
      <c r="K276" s="40"/>
      <c r="L276" s="40"/>
      <c r="M276" s="40"/>
      <c r="N276" s="45"/>
      <c r="O276" s="45"/>
      <c r="P276" s="46"/>
      <c r="Q276" s="115"/>
      <c r="R276" s="115"/>
    </row>
    <row r="277" spans="1:18">
      <c r="A277" s="145">
        <v>10</v>
      </c>
      <c r="B277" s="119" t="s">
        <v>556</v>
      </c>
      <c r="C277" s="11" t="s">
        <v>558</v>
      </c>
      <c r="D277" s="150" t="s">
        <v>559</v>
      </c>
      <c r="E277" s="169">
        <v>220</v>
      </c>
      <c r="F277" s="148">
        <f t="shared" si="30"/>
        <v>0</v>
      </c>
      <c r="G277" s="149">
        <f t="shared" si="29"/>
        <v>0</v>
      </c>
      <c r="H277" s="44"/>
      <c r="I277" s="44"/>
      <c r="J277" s="40"/>
      <c r="K277" s="40"/>
      <c r="L277" s="40"/>
      <c r="M277" s="40"/>
      <c r="N277" s="45"/>
      <c r="O277" s="45"/>
      <c r="P277" s="46"/>
      <c r="Q277" s="115"/>
      <c r="R277" s="115"/>
    </row>
    <row r="278" spans="1:18">
      <c r="A278" s="145">
        <v>11</v>
      </c>
      <c r="B278" s="119" t="s">
        <v>560</v>
      </c>
      <c r="C278" s="11" t="s">
        <v>562</v>
      </c>
      <c r="D278" s="150" t="s">
        <v>559</v>
      </c>
      <c r="E278" s="169">
        <v>6</v>
      </c>
      <c r="F278" s="148">
        <f t="shared" si="30"/>
        <v>0</v>
      </c>
      <c r="G278" s="149">
        <f t="shared" si="29"/>
        <v>0</v>
      </c>
      <c r="H278" s="44"/>
      <c r="I278" s="44"/>
      <c r="J278" s="40"/>
      <c r="K278" s="40"/>
      <c r="L278" s="40"/>
      <c r="M278" s="40"/>
      <c r="N278" s="45"/>
      <c r="O278" s="45"/>
      <c r="P278" s="46"/>
      <c r="Q278" s="115"/>
      <c r="R278" s="115"/>
    </row>
    <row r="279" spans="1:18" ht="28.5">
      <c r="A279" s="145">
        <v>12</v>
      </c>
      <c r="B279" s="119" t="s">
        <v>563</v>
      </c>
      <c r="C279" s="11" t="s">
        <v>565</v>
      </c>
      <c r="D279" s="150" t="s">
        <v>555</v>
      </c>
      <c r="E279" s="169">
        <v>3</v>
      </c>
      <c r="F279" s="148">
        <f t="shared" si="30"/>
        <v>0</v>
      </c>
      <c r="G279" s="149">
        <f t="shared" si="29"/>
        <v>0</v>
      </c>
      <c r="H279" s="44"/>
      <c r="I279" s="44"/>
      <c r="J279" s="40"/>
      <c r="K279" s="40"/>
      <c r="L279" s="40"/>
      <c r="M279" s="40"/>
      <c r="N279" s="45"/>
      <c r="O279" s="45"/>
      <c r="P279" s="46"/>
      <c r="Q279" s="115"/>
      <c r="R279" s="115"/>
    </row>
    <row r="280" spans="1:18" ht="15.75" customHeight="1">
      <c r="A280" s="145">
        <v>13</v>
      </c>
      <c r="B280" s="121" t="s">
        <v>566</v>
      </c>
      <c r="C280" s="11" t="s">
        <v>568</v>
      </c>
      <c r="D280" s="150" t="s">
        <v>41</v>
      </c>
      <c r="E280" s="151">
        <v>6</v>
      </c>
      <c r="F280" s="148">
        <f t="shared" si="30"/>
        <v>0</v>
      </c>
      <c r="G280" s="149">
        <f t="shared" si="29"/>
        <v>0</v>
      </c>
      <c r="H280" s="111"/>
      <c r="I280" s="240"/>
      <c r="J280" s="240"/>
      <c r="K280" s="40"/>
      <c r="L280" s="40"/>
      <c r="M280" s="40"/>
      <c r="N280" s="45"/>
      <c r="O280" s="45"/>
      <c r="P280" s="111"/>
      <c r="Q280" s="111"/>
      <c r="R280" s="111"/>
    </row>
    <row r="281" spans="1:18">
      <c r="A281" s="145"/>
      <c r="B281" s="119"/>
      <c r="C281" s="6" t="s">
        <v>27</v>
      </c>
      <c r="D281" s="150"/>
      <c r="E281" s="151"/>
      <c r="F281" s="148"/>
      <c r="G281" s="149">
        <f>SUM(G268:G280)</f>
        <v>0</v>
      </c>
      <c r="H281" s="36"/>
      <c r="I281" s="39"/>
      <c r="J281" s="40"/>
      <c r="K281" s="40"/>
      <c r="L281" s="40"/>
      <c r="M281" s="40"/>
      <c r="N281" s="41"/>
      <c r="O281" s="41"/>
      <c r="P281" s="42"/>
      <c r="Q281" s="41"/>
      <c r="R281" s="41"/>
    </row>
    <row r="282" spans="1:18">
      <c r="A282" s="145"/>
      <c r="B282" s="119"/>
      <c r="C282" s="6" t="s">
        <v>29</v>
      </c>
      <c r="D282" s="150"/>
      <c r="E282" s="152"/>
      <c r="F282" s="148"/>
      <c r="G282" s="156" t="s">
        <v>648</v>
      </c>
      <c r="H282" s="43"/>
      <c r="I282" s="78"/>
      <c r="J282" s="40"/>
      <c r="K282" s="40"/>
      <c r="L282" s="40"/>
      <c r="M282" s="40"/>
      <c r="N282" s="41"/>
      <c r="O282" s="41"/>
      <c r="P282" s="42"/>
      <c r="Q282" s="41"/>
      <c r="R282" s="41"/>
    </row>
    <row r="283" spans="1:18" ht="20.25">
      <c r="A283" s="145"/>
      <c r="B283" s="121"/>
      <c r="C283" s="4" t="s">
        <v>570</v>
      </c>
      <c r="D283" s="200"/>
      <c r="E283" s="147"/>
      <c r="F283" s="201"/>
      <c r="G283" s="202"/>
      <c r="H283" s="82"/>
      <c r="I283" s="73"/>
      <c r="J283" s="72"/>
      <c r="K283" s="39"/>
      <c r="L283" s="42"/>
      <c r="M283" s="42"/>
      <c r="N283" s="71"/>
      <c r="O283" s="83"/>
      <c r="P283" s="83"/>
      <c r="Q283" s="83"/>
      <c r="R283" s="83"/>
    </row>
    <row r="284" spans="1:18" ht="25.5">
      <c r="A284" s="145">
        <v>1</v>
      </c>
      <c r="B284" s="119" t="s">
        <v>571</v>
      </c>
      <c r="C284" s="5" t="s">
        <v>573</v>
      </c>
      <c r="D284" s="150" t="s">
        <v>79</v>
      </c>
      <c r="E284" s="169">
        <v>1</v>
      </c>
      <c r="F284" s="148">
        <f t="shared" ref="F284:F295" si="31">+J284*H$8</f>
        <v>0</v>
      </c>
      <c r="G284" s="149">
        <f t="shared" ref="G284:G295" si="32">+F284*E284</f>
        <v>0</v>
      </c>
      <c r="H284" s="63"/>
      <c r="I284" s="226"/>
      <c r="J284" s="40"/>
      <c r="K284" s="112"/>
      <c r="L284" s="113"/>
      <c r="M284" s="113"/>
      <c r="N284" s="46"/>
      <c r="O284" s="64"/>
      <c r="P284" s="65"/>
      <c r="Q284" s="75"/>
      <c r="R284" s="65"/>
    </row>
    <row r="285" spans="1:18">
      <c r="A285" s="145">
        <v>2</v>
      </c>
      <c r="B285" s="119" t="s">
        <v>571</v>
      </c>
      <c r="C285" s="5" t="s">
        <v>575</v>
      </c>
      <c r="D285" s="150" t="s">
        <v>79</v>
      </c>
      <c r="E285" s="169">
        <v>1</v>
      </c>
      <c r="F285" s="148">
        <f t="shared" si="31"/>
        <v>0</v>
      </c>
      <c r="G285" s="149">
        <f t="shared" si="32"/>
        <v>0</v>
      </c>
      <c r="H285" s="63"/>
      <c r="I285" s="226"/>
      <c r="J285" s="40"/>
      <c r="K285" s="112"/>
      <c r="L285" s="113"/>
      <c r="M285" s="113"/>
      <c r="N285" s="46"/>
      <c r="O285" s="64"/>
      <c r="P285" s="65"/>
      <c r="Q285" s="75"/>
      <c r="R285" s="65"/>
    </row>
    <row r="286" spans="1:18">
      <c r="A286" s="145">
        <v>3</v>
      </c>
      <c r="B286" s="119" t="s">
        <v>571</v>
      </c>
      <c r="C286" s="5" t="s">
        <v>577</v>
      </c>
      <c r="D286" s="150" t="s">
        <v>79</v>
      </c>
      <c r="E286" s="169">
        <v>1</v>
      </c>
      <c r="F286" s="148">
        <f t="shared" si="31"/>
        <v>0</v>
      </c>
      <c r="G286" s="149">
        <f t="shared" si="32"/>
        <v>0</v>
      </c>
      <c r="H286" s="63"/>
      <c r="I286" s="226"/>
      <c r="J286" s="40"/>
      <c r="K286" s="112"/>
      <c r="L286" s="113"/>
      <c r="M286" s="113"/>
      <c r="N286" s="46"/>
      <c r="O286" s="64"/>
      <c r="P286" s="65"/>
      <c r="Q286" s="75"/>
      <c r="R286" s="65"/>
    </row>
    <row r="287" spans="1:18">
      <c r="A287" s="145">
        <v>4</v>
      </c>
      <c r="B287" s="119" t="s">
        <v>571</v>
      </c>
      <c r="C287" s="5" t="s">
        <v>579</v>
      </c>
      <c r="D287" s="150" t="s">
        <v>79</v>
      </c>
      <c r="E287" s="169">
        <v>20</v>
      </c>
      <c r="F287" s="148">
        <f t="shared" si="31"/>
        <v>0</v>
      </c>
      <c r="G287" s="149">
        <f t="shared" si="32"/>
        <v>0</v>
      </c>
      <c r="H287" s="63"/>
      <c r="I287" s="226"/>
      <c r="J287" s="40"/>
      <c r="K287" s="112"/>
      <c r="L287" s="113"/>
      <c r="M287" s="113"/>
      <c r="N287" s="46"/>
      <c r="O287" s="64"/>
      <c r="P287" s="65"/>
      <c r="Q287" s="75"/>
      <c r="R287" s="65"/>
    </row>
    <row r="288" spans="1:18" ht="25.5">
      <c r="A288" s="145">
        <v>5</v>
      </c>
      <c r="B288" s="119" t="s">
        <v>571</v>
      </c>
      <c r="C288" s="5" t="s">
        <v>581</v>
      </c>
      <c r="D288" s="150" t="s">
        <v>79</v>
      </c>
      <c r="E288" s="169">
        <v>1</v>
      </c>
      <c r="F288" s="148">
        <f t="shared" si="31"/>
        <v>0</v>
      </c>
      <c r="G288" s="149">
        <f t="shared" si="32"/>
        <v>0</v>
      </c>
      <c r="H288" s="63"/>
      <c r="I288" s="226"/>
      <c r="J288" s="40"/>
      <c r="K288" s="112"/>
      <c r="L288" s="113"/>
      <c r="M288" s="113"/>
      <c r="N288" s="46"/>
      <c r="O288" s="64"/>
      <c r="P288" s="65"/>
      <c r="Q288" s="75"/>
      <c r="R288" s="65"/>
    </row>
    <row r="289" spans="1:18">
      <c r="A289" s="145">
        <v>6</v>
      </c>
      <c r="B289" s="119" t="s">
        <v>571</v>
      </c>
      <c r="C289" s="5" t="s">
        <v>583</v>
      </c>
      <c r="D289" s="150" t="s">
        <v>79</v>
      </c>
      <c r="E289" s="169">
        <v>1</v>
      </c>
      <c r="F289" s="148">
        <f t="shared" si="31"/>
        <v>0</v>
      </c>
      <c r="G289" s="149">
        <f t="shared" si="32"/>
        <v>0</v>
      </c>
      <c r="H289" s="63"/>
      <c r="I289" s="226"/>
      <c r="J289" s="40"/>
      <c r="K289" s="112"/>
      <c r="L289" s="113"/>
      <c r="M289" s="113"/>
      <c r="N289" s="46"/>
      <c r="O289" s="64"/>
      <c r="P289" s="65"/>
      <c r="Q289" s="75"/>
      <c r="R289" s="65"/>
    </row>
    <row r="290" spans="1:18">
      <c r="A290" s="145">
        <v>7</v>
      </c>
      <c r="B290" s="119" t="s">
        <v>571</v>
      </c>
      <c r="C290" s="5" t="s">
        <v>585</v>
      </c>
      <c r="D290" s="150" t="s">
        <v>158</v>
      </c>
      <c r="E290" s="169">
        <v>2</v>
      </c>
      <c r="F290" s="148">
        <f t="shared" si="31"/>
        <v>0</v>
      </c>
      <c r="G290" s="149">
        <f t="shared" si="32"/>
        <v>0</v>
      </c>
      <c r="H290" s="63"/>
      <c r="I290" s="226"/>
      <c r="J290" s="40"/>
      <c r="K290" s="112"/>
      <c r="L290" s="113"/>
      <c r="M290" s="113"/>
      <c r="N290" s="46"/>
      <c r="O290" s="64"/>
      <c r="P290" s="65"/>
      <c r="Q290" s="75"/>
      <c r="R290" s="65"/>
    </row>
    <row r="291" spans="1:18">
      <c r="A291" s="145">
        <v>8</v>
      </c>
      <c r="B291" s="119" t="s">
        <v>571</v>
      </c>
      <c r="C291" s="5" t="s">
        <v>587</v>
      </c>
      <c r="D291" s="150" t="s">
        <v>158</v>
      </c>
      <c r="E291" s="169">
        <v>78</v>
      </c>
      <c r="F291" s="148">
        <f t="shared" si="31"/>
        <v>0</v>
      </c>
      <c r="G291" s="149">
        <f t="shared" si="32"/>
        <v>0</v>
      </c>
      <c r="H291" s="63"/>
      <c r="I291" s="226"/>
      <c r="J291" s="40"/>
      <c r="K291" s="112"/>
      <c r="L291" s="113"/>
      <c r="M291" s="113"/>
      <c r="N291" s="46"/>
      <c r="O291" s="64"/>
      <c r="P291" s="65"/>
      <c r="Q291" s="75"/>
      <c r="R291" s="65"/>
    </row>
    <row r="292" spans="1:18">
      <c r="A292" s="145">
        <v>9</v>
      </c>
      <c r="B292" s="119" t="s">
        <v>571</v>
      </c>
      <c r="C292" s="5" t="s">
        <v>589</v>
      </c>
      <c r="D292" s="150" t="s">
        <v>158</v>
      </c>
      <c r="E292" s="169">
        <v>11</v>
      </c>
      <c r="F292" s="148">
        <f t="shared" si="31"/>
        <v>0</v>
      </c>
      <c r="G292" s="149">
        <f t="shared" si="32"/>
        <v>0</v>
      </c>
      <c r="H292" s="63"/>
      <c r="I292" s="226"/>
      <c r="J292" s="40"/>
      <c r="K292" s="112"/>
      <c r="L292" s="113"/>
      <c r="M292" s="113"/>
      <c r="N292" s="46"/>
      <c r="O292" s="64"/>
      <c r="P292" s="65"/>
      <c r="Q292" s="75"/>
      <c r="R292" s="65"/>
    </row>
    <row r="293" spans="1:18">
      <c r="A293" s="145">
        <v>10</v>
      </c>
      <c r="B293" s="119" t="s">
        <v>571</v>
      </c>
      <c r="C293" s="5" t="s">
        <v>591</v>
      </c>
      <c r="D293" s="150" t="s">
        <v>158</v>
      </c>
      <c r="E293" s="169">
        <v>3</v>
      </c>
      <c r="F293" s="148">
        <f t="shared" si="31"/>
        <v>0</v>
      </c>
      <c r="G293" s="149">
        <f t="shared" si="32"/>
        <v>0</v>
      </c>
      <c r="H293" s="63"/>
      <c r="I293" s="226"/>
      <c r="J293" s="40"/>
      <c r="K293" s="112"/>
      <c r="L293" s="113"/>
      <c r="M293" s="113"/>
      <c r="N293" s="46"/>
      <c r="O293" s="64"/>
      <c r="P293" s="65"/>
      <c r="Q293" s="75"/>
      <c r="R293" s="65"/>
    </row>
    <row r="294" spans="1:18">
      <c r="A294" s="145">
        <v>11</v>
      </c>
      <c r="B294" s="119" t="s">
        <v>571</v>
      </c>
      <c r="C294" s="5" t="s">
        <v>593</v>
      </c>
      <c r="D294" s="150" t="s">
        <v>158</v>
      </c>
      <c r="E294" s="169">
        <v>3</v>
      </c>
      <c r="F294" s="148">
        <f t="shared" si="31"/>
        <v>0</v>
      </c>
      <c r="G294" s="149">
        <f t="shared" si="32"/>
        <v>0</v>
      </c>
      <c r="H294" s="63"/>
      <c r="I294" s="226"/>
      <c r="J294" s="40"/>
      <c r="K294" s="112"/>
      <c r="L294" s="113"/>
      <c r="M294" s="113"/>
      <c r="N294" s="46"/>
      <c r="O294" s="64"/>
      <c r="P294" s="65"/>
      <c r="Q294" s="75"/>
      <c r="R294" s="65"/>
    </row>
    <row r="295" spans="1:18">
      <c r="A295" s="145">
        <v>12</v>
      </c>
      <c r="B295" s="119" t="s">
        <v>571</v>
      </c>
      <c r="C295" s="5" t="s">
        <v>595</v>
      </c>
      <c r="D295" s="150" t="s">
        <v>158</v>
      </c>
      <c r="E295" s="169">
        <v>3</v>
      </c>
      <c r="F295" s="148">
        <f t="shared" si="31"/>
        <v>0</v>
      </c>
      <c r="G295" s="149">
        <f t="shared" si="32"/>
        <v>0</v>
      </c>
      <c r="H295" s="63"/>
      <c r="I295" s="226"/>
      <c r="J295" s="40"/>
      <c r="K295" s="112"/>
      <c r="L295" s="113"/>
      <c r="M295" s="113"/>
      <c r="N295" s="46"/>
      <c r="O295" s="64"/>
      <c r="P295" s="65"/>
      <c r="Q295" s="75"/>
      <c r="R295" s="65"/>
    </row>
    <row r="296" spans="1:18">
      <c r="A296" s="145"/>
      <c r="B296" s="119"/>
      <c r="C296" s="6" t="s">
        <v>27</v>
      </c>
      <c r="D296" s="150"/>
      <c r="E296" s="151"/>
      <c r="F296" s="148"/>
      <c r="G296" s="149">
        <f>SUM(G284:G295)</f>
        <v>0</v>
      </c>
      <c r="H296" s="36"/>
      <c r="I296" s="39"/>
      <c r="J296" s="40"/>
      <c r="K296" s="40"/>
      <c r="L296" s="40"/>
      <c r="M296" s="40"/>
      <c r="N296" s="41"/>
      <c r="O296" s="41"/>
      <c r="P296" s="42"/>
      <c r="Q296" s="41"/>
      <c r="R296" s="41"/>
    </row>
    <row r="297" spans="1:18" ht="15.75" thickBot="1">
      <c r="A297" s="145"/>
      <c r="B297" s="119"/>
      <c r="C297" s="6" t="s">
        <v>29</v>
      </c>
      <c r="D297" s="150"/>
      <c r="E297" s="152"/>
      <c r="F297" s="148"/>
      <c r="G297" s="156" t="s">
        <v>649</v>
      </c>
      <c r="H297" s="43"/>
      <c r="I297" s="78"/>
      <c r="J297" s="40"/>
      <c r="K297" s="40"/>
      <c r="L297" s="40"/>
      <c r="M297" s="40"/>
      <c r="N297" s="41"/>
      <c r="O297" s="41"/>
      <c r="P297" s="42"/>
      <c r="Q297" s="41"/>
      <c r="R297" s="41"/>
    </row>
    <row r="298" spans="1:18" ht="16.5" thickBot="1">
      <c r="A298" s="203"/>
      <c r="B298" s="133"/>
      <c r="C298" s="20" t="s">
        <v>596</v>
      </c>
      <c r="D298" s="204"/>
      <c r="E298" s="204"/>
      <c r="F298" s="205"/>
      <c r="G298" s="206">
        <f>+G281+G265+G252+G237+G213+G191+G178+G157+G137+G119+G106+G87+G75+G68+G59+G50+G34+G14+G296</f>
        <v>0</v>
      </c>
      <c r="H298" s="47"/>
      <c r="I298" s="114"/>
      <c r="J298" s="115"/>
      <c r="K298" s="115"/>
      <c r="L298" s="115"/>
      <c r="M298" s="115"/>
      <c r="N298" s="115"/>
      <c r="O298" s="115"/>
      <c r="P298" s="115"/>
      <c r="Q298" s="115"/>
      <c r="R298" s="115"/>
    </row>
    <row r="299" spans="1:18" ht="15.75">
      <c r="A299" s="207"/>
      <c r="B299" s="134"/>
      <c r="C299" s="21"/>
      <c r="D299" s="208"/>
      <c r="E299" s="208"/>
      <c r="F299" s="209"/>
      <c r="G299" s="210"/>
      <c r="H299" s="47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</row>
    <row r="300" spans="1:18" ht="15.75">
      <c r="A300" s="211"/>
      <c r="B300" s="135"/>
      <c r="C300" s="23" t="s">
        <v>597</v>
      </c>
      <c r="D300" s="212"/>
      <c r="E300" s="213"/>
      <c r="F300" s="214"/>
      <c r="G300" s="215">
        <f>+G298</f>
        <v>0</v>
      </c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</row>
    <row r="301" spans="1:18" ht="15.75">
      <c r="A301" s="211"/>
      <c r="B301" s="135"/>
      <c r="C301" s="26" t="s">
        <v>598</v>
      </c>
      <c r="D301" s="216">
        <v>0.2</v>
      </c>
      <c r="E301" s="213"/>
      <c r="F301" s="214"/>
      <c r="G301" s="217">
        <f>+G300*D301</f>
        <v>0</v>
      </c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</row>
    <row r="302" spans="1:18" ht="16.5" thickBot="1">
      <c r="A302" s="218"/>
      <c r="B302" s="136"/>
      <c r="C302" s="27" t="s">
        <v>599</v>
      </c>
      <c r="D302" s="219"/>
      <c r="E302" s="220"/>
      <c r="F302" s="221"/>
      <c r="G302" s="351" t="s">
        <v>650</v>
      </c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</row>
    <row r="303" spans="1:18" ht="15.75">
      <c r="A303" s="222"/>
      <c r="B303" s="137"/>
      <c r="C303" s="30"/>
      <c r="D303" s="213"/>
      <c r="E303" s="213"/>
      <c r="F303" s="223"/>
      <c r="G303" s="224"/>
      <c r="H303" s="47"/>
      <c r="I303" s="44"/>
      <c r="J303" s="44"/>
      <c r="K303" s="44"/>
      <c r="L303" s="44"/>
      <c r="M303" s="44"/>
      <c r="N303" s="44"/>
      <c r="O303" s="44"/>
      <c r="P303" s="44"/>
      <c r="Q303" s="44"/>
      <c r="R303" s="44"/>
    </row>
    <row r="304" spans="1:18">
      <c r="J304" s="242"/>
    </row>
    <row r="305" spans="10:10">
      <c r="J305" s="242"/>
    </row>
    <row r="306" spans="10:10">
      <c r="J306" s="242"/>
    </row>
    <row r="307" spans="10:10">
      <c r="J307" s="242"/>
    </row>
    <row r="308" spans="10:10">
      <c r="J308" s="242"/>
    </row>
    <row r="309" spans="10:10">
      <c r="J309" s="242"/>
    </row>
    <row r="310" spans="10:10">
      <c r="J310" s="242"/>
    </row>
    <row r="311" spans="10:10">
      <c r="J311" s="242"/>
    </row>
    <row r="312" spans="10:10">
      <c r="J312" s="242"/>
    </row>
    <row r="313" spans="10:10">
      <c r="J313" s="242"/>
    </row>
    <row r="314" spans="10:10">
      <c r="J314" s="242"/>
    </row>
    <row r="315" spans="10:10">
      <c r="J315" s="242"/>
    </row>
    <row r="316" spans="10:10">
      <c r="J316" s="242"/>
    </row>
    <row r="317" spans="10:10">
      <c r="J317" s="242"/>
    </row>
    <row r="318" spans="10:10">
      <c r="J318" s="242"/>
    </row>
    <row r="319" spans="10:10">
      <c r="J319" s="242"/>
    </row>
    <row r="320" spans="10:10">
      <c r="J320" s="242"/>
    </row>
    <row r="321" spans="10:10">
      <c r="J321" s="242"/>
    </row>
    <row r="322" spans="10:10">
      <c r="J322" s="242"/>
    </row>
    <row r="323" spans="10:10">
      <c r="J323" s="242"/>
    </row>
    <row r="324" spans="10:10">
      <c r="J324" s="242"/>
    </row>
    <row r="325" spans="10:10">
      <c r="J325" s="242"/>
    </row>
    <row r="326" spans="10:10">
      <c r="J326" s="242"/>
    </row>
    <row r="327" spans="10:10">
      <c r="J327" s="242"/>
    </row>
    <row r="328" spans="10:10">
      <c r="J328" s="242"/>
    </row>
    <row r="329" spans="10:10">
      <c r="J329" s="242"/>
    </row>
    <row r="330" spans="10:10">
      <c r="J330" s="242"/>
    </row>
    <row r="331" spans="10:10">
      <c r="J331" s="242"/>
    </row>
    <row r="332" spans="10:10">
      <c r="J332" s="242"/>
    </row>
    <row r="333" spans="10:10">
      <c r="J333" s="242"/>
    </row>
    <row r="334" spans="10:10">
      <c r="J334" s="242"/>
    </row>
    <row r="335" spans="10:10">
      <c r="J335" s="242"/>
    </row>
    <row r="336" spans="10:10">
      <c r="J336" s="242"/>
    </row>
    <row r="337" spans="10:10">
      <c r="J337" s="242"/>
    </row>
    <row r="338" spans="10:10">
      <c r="J338" s="242"/>
    </row>
    <row r="339" spans="10:10">
      <c r="J339" s="242"/>
    </row>
    <row r="340" spans="10:10">
      <c r="J340" s="242"/>
    </row>
    <row r="341" spans="10:10">
      <c r="J341" s="242"/>
    </row>
    <row r="342" spans="10:10">
      <c r="J342" s="242"/>
    </row>
    <row r="343" spans="10:10">
      <c r="J343" s="242"/>
    </row>
    <row r="344" spans="10:10">
      <c r="J344" s="242"/>
    </row>
    <row r="345" spans="10:10">
      <c r="J345" s="242"/>
    </row>
    <row r="346" spans="10:10">
      <c r="J346" s="242"/>
    </row>
    <row r="347" spans="10:10">
      <c r="J347" s="242"/>
    </row>
    <row r="348" spans="10:10">
      <c r="J348" s="242"/>
    </row>
    <row r="349" spans="10:10">
      <c r="J349" s="242"/>
    </row>
    <row r="350" spans="10:10">
      <c r="J350" s="242"/>
    </row>
    <row r="351" spans="10:10">
      <c r="J351" s="242"/>
    </row>
    <row r="352" spans="10:10">
      <c r="J352" s="242"/>
    </row>
    <row r="353" spans="10:10">
      <c r="J353" s="242"/>
    </row>
    <row r="354" spans="10:10">
      <c r="J354" s="242"/>
    </row>
  </sheetData>
  <mergeCells count="12">
    <mergeCell ref="A1:G1"/>
    <mergeCell ref="B2:G2"/>
    <mergeCell ref="B3:G3"/>
    <mergeCell ref="B4:G4"/>
    <mergeCell ref="A5:G5"/>
    <mergeCell ref="G6:G8"/>
    <mergeCell ref="F6:F8"/>
    <mergeCell ref="A6:A8"/>
    <mergeCell ref="B6:B8"/>
    <mergeCell ref="C6:C8"/>
    <mergeCell ref="D6:D8"/>
    <mergeCell ref="E6:E8"/>
  </mergeCells>
  <pageMargins left="0.7" right="0.7" top="0.75" bottom="0.75" header="0.3" footer="0.3"/>
  <ignoredErrors>
    <ignoredError sqref="A39:E39 A44:E44 A155:B155 D155:E155 A126 K39:XFD39 K44:XFD44 M155:XFD155 F39:I39 F44:I44 F155:H155" numberStoredAsText="1"/>
    <ignoredError sqref="B96" twoDigitTextYear="1"/>
    <ignoredError sqref="E27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5"/>
  <sheetViews>
    <sheetView topLeftCell="A287" workbookViewId="0">
      <selection activeCell="G293" sqref="G293"/>
    </sheetView>
  </sheetViews>
  <sheetFormatPr defaultRowHeight="15"/>
  <cols>
    <col min="1" max="1" width="4.5703125" style="1" customWidth="1"/>
    <col min="2" max="2" width="17.28515625" style="116" customWidth="1"/>
    <col min="3" max="3" width="43.7109375" style="1" customWidth="1"/>
    <col min="4" max="4" width="9.5703125" style="2" customWidth="1"/>
    <col min="5" max="6" width="10" style="1" customWidth="1"/>
    <col min="7" max="7" width="13" style="1" customWidth="1"/>
    <col min="8" max="8" width="13" style="2" customWidth="1"/>
    <col min="9" max="10" width="9.140625" style="241"/>
    <col min="11" max="11" width="10.42578125" style="241" bestFit="1" customWidth="1"/>
    <col min="12" max="16" width="9.140625" style="241"/>
  </cols>
  <sheetData>
    <row r="1" spans="1:16" ht="19.5">
      <c r="A1" s="376" t="s">
        <v>624</v>
      </c>
      <c r="B1" s="377"/>
      <c r="C1" s="377"/>
      <c r="D1" s="377"/>
      <c r="E1" s="377"/>
      <c r="F1" s="377"/>
      <c r="G1" s="377"/>
      <c r="H1" s="33"/>
      <c r="I1" s="34"/>
      <c r="J1" s="34"/>
      <c r="K1" s="34"/>
      <c r="L1" s="34"/>
      <c r="M1" s="34"/>
      <c r="N1" s="34"/>
      <c r="O1" s="34"/>
      <c r="P1" s="34"/>
    </row>
    <row r="2" spans="1:16" ht="47.25" customHeight="1" thickBot="1">
      <c r="A2" s="299"/>
      <c r="B2" s="399" t="s">
        <v>625</v>
      </c>
      <c r="C2" s="399"/>
      <c r="D2" s="399"/>
      <c r="E2" s="399"/>
      <c r="F2" s="399"/>
      <c r="G2" s="399"/>
      <c r="H2" s="33"/>
      <c r="I2" s="34"/>
      <c r="J2" s="34"/>
      <c r="K2" s="34"/>
      <c r="L2" s="34"/>
      <c r="M2" s="34"/>
      <c r="N2" s="34"/>
      <c r="O2" s="34"/>
      <c r="P2" s="34"/>
    </row>
    <row r="3" spans="1:16" ht="12" customHeight="1">
      <c r="A3" s="400" t="s">
        <v>626</v>
      </c>
      <c r="B3" s="403" t="s">
        <v>627</v>
      </c>
      <c r="C3" s="339"/>
      <c r="D3" s="403" t="s">
        <v>628</v>
      </c>
      <c r="E3" s="403" t="s">
        <v>629</v>
      </c>
      <c r="F3" s="404" t="s">
        <v>630</v>
      </c>
      <c r="G3" s="398" t="s">
        <v>631</v>
      </c>
      <c r="H3" s="386"/>
      <c r="I3" s="69"/>
      <c r="J3" s="69"/>
      <c r="K3" s="69"/>
      <c r="L3" s="69"/>
      <c r="M3" s="69"/>
      <c r="N3" s="69"/>
      <c r="O3" s="69"/>
      <c r="P3" s="69"/>
    </row>
    <row r="4" spans="1:16" ht="12" customHeight="1">
      <c r="A4" s="401"/>
      <c r="B4" s="374"/>
      <c r="C4" s="317" t="s">
        <v>632</v>
      </c>
      <c r="D4" s="374"/>
      <c r="E4" s="374"/>
      <c r="F4" s="405"/>
      <c r="G4" s="366"/>
      <c r="H4" s="386"/>
      <c r="I4" s="69"/>
      <c r="J4" s="69"/>
      <c r="K4" s="69"/>
      <c r="L4" s="69"/>
      <c r="M4" s="69"/>
      <c r="N4" s="69"/>
      <c r="O4" s="69"/>
      <c r="P4" s="69"/>
    </row>
    <row r="5" spans="1:16" ht="14.25" customHeight="1" thickBot="1">
      <c r="A5" s="402"/>
      <c r="B5" s="375"/>
      <c r="C5" s="318"/>
      <c r="D5" s="375"/>
      <c r="E5" s="375"/>
      <c r="F5" s="406"/>
      <c r="G5" s="367"/>
      <c r="H5" s="386"/>
      <c r="I5" s="69"/>
      <c r="J5" s="69"/>
      <c r="K5" s="69"/>
      <c r="L5" s="69"/>
      <c r="M5" s="69"/>
      <c r="N5" s="69"/>
      <c r="O5" s="69"/>
      <c r="P5" s="69"/>
    </row>
    <row r="6" spans="1:16">
      <c r="A6" s="243">
        <v>1</v>
      </c>
      <c r="B6" s="244" t="s">
        <v>12</v>
      </c>
      <c r="C6" s="245"/>
      <c r="D6" s="325">
        <v>4</v>
      </c>
      <c r="E6" s="243">
        <v>5</v>
      </c>
      <c r="F6" s="243">
        <v>6</v>
      </c>
      <c r="G6" s="340">
        <v>7</v>
      </c>
      <c r="H6" s="352"/>
      <c r="I6" s="69"/>
      <c r="J6" s="69"/>
      <c r="K6" s="69"/>
      <c r="L6" s="69"/>
      <c r="M6" s="69"/>
      <c r="N6" s="69"/>
      <c r="O6" s="69"/>
      <c r="P6" s="69"/>
    </row>
    <row r="7" spans="1:16" ht="19.5">
      <c r="A7" s="246"/>
      <c r="B7" s="247"/>
      <c r="C7" s="248" t="s">
        <v>13</v>
      </c>
      <c r="D7" s="326"/>
      <c r="E7" s="249"/>
      <c r="F7" s="250"/>
      <c r="G7" s="341"/>
      <c r="H7" s="353"/>
      <c r="I7" s="78"/>
      <c r="J7" s="78"/>
      <c r="K7" s="78"/>
      <c r="L7" s="78"/>
      <c r="M7" s="78"/>
      <c r="N7" s="78"/>
      <c r="O7" s="78"/>
      <c r="P7" s="78"/>
    </row>
    <row r="8" spans="1:16" ht="24">
      <c r="A8" s="246">
        <v>1</v>
      </c>
      <c r="B8" s="251" t="s">
        <v>15</v>
      </c>
      <c r="C8" s="252" t="s">
        <v>16</v>
      </c>
      <c r="D8" s="301" t="s">
        <v>611</v>
      </c>
      <c r="E8" s="253">
        <v>80</v>
      </c>
      <c r="F8" s="250">
        <f>+J8*H$5</f>
        <v>0</v>
      </c>
      <c r="G8" s="341">
        <f>+F8*E8</f>
        <v>0</v>
      </c>
      <c r="H8" s="353"/>
      <c r="I8" s="39"/>
      <c r="J8" s="39"/>
      <c r="K8" s="40"/>
      <c r="L8" s="40"/>
      <c r="M8" s="40"/>
      <c r="N8" s="41"/>
      <c r="O8" s="41"/>
      <c r="P8" s="42"/>
    </row>
    <row r="9" spans="1:16" ht="31.5">
      <c r="A9" s="246">
        <v>2</v>
      </c>
      <c r="B9" s="254" t="s">
        <v>19</v>
      </c>
      <c r="C9" s="252" t="s">
        <v>20</v>
      </c>
      <c r="D9" s="301" t="s">
        <v>611</v>
      </c>
      <c r="E9" s="253">
        <v>80</v>
      </c>
      <c r="F9" s="250">
        <f>+J9*H$5</f>
        <v>0</v>
      </c>
      <c r="G9" s="341">
        <f>+F9*E9</f>
        <v>0</v>
      </c>
      <c r="H9" s="353"/>
      <c r="I9" s="39"/>
      <c r="J9" s="39"/>
      <c r="K9" s="40"/>
      <c r="L9" s="40"/>
      <c r="M9" s="40"/>
      <c r="N9" s="41"/>
      <c r="O9" s="41"/>
      <c r="P9" s="42"/>
    </row>
    <row r="10" spans="1:16">
      <c r="A10" s="246">
        <v>3</v>
      </c>
      <c r="B10" s="251" t="s">
        <v>22</v>
      </c>
      <c r="C10" s="252" t="s">
        <v>23</v>
      </c>
      <c r="D10" s="327" t="s">
        <v>611</v>
      </c>
      <c r="E10" s="255">
        <v>80</v>
      </c>
      <c r="F10" s="250">
        <f>+J10*H$5</f>
        <v>0</v>
      </c>
      <c r="G10" s="342">
        <f>+F10*E10</f>
        <v>0</v>
      </c>
      <c r="H10" s="354"/>
      <c r="I10" s="44"/>
      <c r="J10" s="40"/>
      <c r="K10" s="40"/>
      <c r="L10" s="40"/>
      <c r="M10" s="40"/>
      <c r="N10" s="45"/>
      <c r="O10" s="45"/>
      <c r="P10" s="46"/>
    </row>
    <row r="11" spans="1:16">
      <c r="A11" s="246"/>
      <c r="B11" s="316"/>
      <c r="C11" s="256" t="s">
        <v>26</v>
      </c>
      <c r="D11" s="328"/>
      <c r="E11" s="316"/>
      <c r="F11" s="316"/>
      <c r="G11" s="341">
        <f>SUM(G8:G10)</f>
        <v>0</v>
      </c>
      <c r="H11" s="353"/>
      <c r="I11" s="39"/>
      <c r="J11" s="39"/>
      <c r="K11" s="40"/>
      <c r="L11" s="40"/>
      <c r="M11" s="40"/>
      <c r="N11" s="41"/>
      <c r="O11" s="41"/>
      <c r="P11" s="42"/>
    </row>
    <row r="12" spans="1:16">
      <c r="A12" s="246"/>
      <c r="B12" s="314"/>
      <c r="C12" s="315" t="s">
        <v>28</v>
      </c>
      <c r="D12" s="329"/>
      <c r="E12" s="314"/>
      <c r="F12" s="314"/>
      <c r="G12" s="343">
        <v>3.8E-3</v>
      </c>
      <c r="H12" s="355"/>
      <c r="I12" s="78"/>
      <c r="J12" s="39"/>
      <c r="K12" s="40"/>
      <c r="L12" s="40"/>
      <c r="M12" s="40"/>
      <c r="N12" s="41"/>
      <c r="O12" s="41"/>
      <c r="P12" s="42"/>
    </row>
    <row r="13" spans="1:16" ht="19.5">
      <c r="A13" s="246"/>
      <c r="B13" s="251"/>
      <c r="C13" s="248" t="s">
        <v>30</v>
      </c>
      <c r="D13" s="301"/>
      <c r="E13" s="253"/>
      <c r="F13" s="250"/>
      <c r="G13" s="341"/>
      <c r="H13" s="353"/>
      <c r="I13" s="39"/>
      <c r="J13" s="39"/>
      <c r="K13" s="40"/>
      <c r="L13" s="40"/>
      <c r="M13" s="40"/>
      <c r="N13" s="41"/>
      <c r="O13" s="41"/>
      <c r="P13" s="42"/>
    </row>
    <row r="14" spans="1:16">
      <c r="A14" s="258" t="s">
        <v>32</v>
      </c>
      <c r="B14" s="251" t="s">
        <v>33</v>
      </c>
      <c r="C14" s="252" t="s">
        <v>34</v>
      </c>
      <c r="D14" s="301" t="s">
        <v>612</v>
      </c>
      <c r="E14" s="253">
        <v>88</v>
      </c>
      <c r="F14" s="250">
        <f t="shared" ref="F14:F30" si="0">+J14*H$5</f>
        <v>0</v>
      </c>
      <c r="G14" s="341">
        <f t="shared" ref="G14:G30" si="1">+F14*E14</f>
        <v>0</v>
      </c>
      <c r="H14" s="353"/>
      <c r="I14" s="44"/>
      <c r="J14" s="40"/>
      <c r="K14" s="40"/>
      <c r="L14" s="40"/>
      <c r="M14" s="40"/>
      <c r="N14" s="45"/>
      <c r="O14" s="45"/>
      <c r="P14" s="45"/>
    </row>
    <row r="15" spans="1:16" ht="25.5">
      <c r="A15" s="246">
        <v>2</v>
      </c>
      <c r="B15" s="251" t="s">
        <v>37</v>
      </c>
      <c r="C15" s="259" t="s">
        <v>38</v>
      </c>
      <c r="D15" s="301" t="s">
        <v>611</v>
      </c>
      <c r="E15" s="257">
        <v>0.25</v>
      </c>
      <c r="F15" s="250">
        <f t="shared" si="0"/>
        <v>0</v>
      </c>
      <c r="G15" s="341">
        <f t="shared" si="1"/>
        <v>0</v>
      </c>
      <c r="H15" s="353"/>
      <c r="I15" s="41"/>
      <c r="J15" s="39"/>
      <c r="K15" s="40"/>
      <c r="L15" s="40"/>
      <c r="M15" s="40"/>
      <c r="N15" s="41"/>
      <c r="O15" s="41"/>
      <c r="P15" s="41"/>
    </row>
    <row r="16" spans="1:16" ht="24">
      <c r="A16" s="246">
        <v>3</v>
      </c>
      <c r="B16" s="251" t="s">
        <v>42</v>
      </c>
      <c r="C16" s="252" t="s">
        <v>43</v>
      </c>
      <c r="D16" s="301" t="s">
        <v>613</v>
      </c>
      <c r="E16" s="253">
        <v>2.7</v>
      </c>
      <c r="F16" s="250">
        <f t="shared" si="0"/>
        <v>0</v>
      </c>
      <c r="G16" s="341">
        <f t="shared" si="1"/>
        <v>0</v>
      </c>
      <c r="H16" s="353"/>
      <c r="I16" s="41"/>
      <c r="J16" s="39"/>
      <c r="K16" s="40"/>
      <c r="L16" s="40"/>
      <c r="M16" s="40"/>
      <c r="N16" s="41"/>
      <c r="O16" s="41"/>
      <c r="P16" s="41"/>
    </row>
    <row r="17" spans="1:16">
      <c r="A17" s="246">
        <v>4</v>
      </c>
      <c r="B17" s="251" t="s">
        <v>46</v>
      </c>
      <c r="C17" s="252" t="s">
        <v>47</v>
      </c>
      <c r="D17" s="301" t="s">
        <v>611</v>
      </c>
      <c r="E17" s="257">
        <v>0.29799999999999999</v>
      </c>
      <c r="F17" s="250">
        <f t="shared" si="0"/>
        <v>0</v>
      </c>
      <c r="G17" s="341">
        <f t="shared" si="1"/>
        <v>0</v>
      </c>
      <c r="H17" s="353"/>
      <c r="I17" s="44"/>
      <c r="J17" s="40"/>
      <c r="K17" s="40"/>
      <c r="L17" s="40"/>
      <c r="M17" s="40"/>
      <c r="N17" s="45"/>
      <c r="O17" s="45"/>
      <c r="P17" s="46"/>
    </row>
    <row r="18" spans="1:16" ht="13.5" customHeight="1">
      <c r="A18" s="260">
        <v>5</v>
      </c>
      <c r="B18" s="261" t="s">
        <v>50</v>
      </c>
      <c r="C18" s="259" t="s">
        <v>51</v>
      </c>
      <c r="D18" s="330" t="s">
        <v>612</v>
      </c>
      <c r="E18" s="262">
        <v>20</v>
      </c>
      <c r="F18" s="250">
        <f t="shared" si="0"/>
        <v>0</v>
      </c>
      <c r="G18" s="344">
        <f t="shared" si="1"/>
        <v>0</v>
      </c>
      <c r="H18" s="356"/>
      <c r="I18" s="55"/>
      <c r="J18" s="53"/>
      <c r="K18" s="40"/>
      <c r="L18" s="40"/>
      <c r="M18" s="40"/>
      <c r="N18" s="54"/>
      <c r="O18" s="54"/>
      <c r="P18" s="54"/>
    </row>
    <row r="19" spans="1:16">
      <c r="A19" s="246">
        <v>6</v>
      </c>
      <c r="B19" s="263" t="s">
        <v>53</v>
      </c>
      <c r="C19" s="252" t="s">
        <v>54</v>
      </c>
      <c r="D19" s="301" t="s">
        <v>611</v>
      </c>
      <c r="E19" s="257">
        <v>0.50900000000000001</v>
      </c>
      <c r="F19" s="250">
        <f t="shared" si="0"/>
        <v>0</v>
      </c>
      <c r="G19" s="341">
        <f t="shared" si="1"/>
        <v>0</v>
      </c>
      <c r="H19" s="353"/>
      <c r="I19" s="41"/>
      <c r="J19" s="41"/>
      <c r="K19" s="40"/>
      <c r="L19" s="40"/>
      <c r="M19" s="40"/>
      <c r="N19" s="41"/>
      <c r="O19" s="41"/>
      <c r="P19" s="41"/>
    </row>
    <row r="20" spans="1:16">
      <c r="A20" s="246">
        <v>7</v>
      </c>
      <c r="B20" s="251" t="s">
        <v>56</v>
      </c>
      <c r="C20" s="252" t="s">
        <v>57</v>
      </c>
      <c r="D20" s="301" t="s">
        <v>611</v>
      </c>
      <c r="E20" s="257">
        <v>2.1219999999999999</v>
      </c>
      <c r="F20" s="250">
        <f t="shared" si="0"/>
        <v>0</v>
      </c>
      <c r="G20" s="341">
        <f t="shared" si="1"/>
        <v>0</v>
      </c>
      <c r="H20" s="353"/>
      <c r="I20" s="34"/>
      <c r="J20" s="41"/>
      <c r="K20" s="40"/>
      <c r="L20" s="40"/>
      <c r="M20" s="40"/>
      <c r="N20" s="41"/>
      <c r="O20" s="41"/>
      <c r="P20" s="42"/>
    </row>
    <row r="21" spans="1:16">
      <c r="A21" s="260">
        <v>8</v>
      </c>
      <c r="B21" s="264" t="s">
        <v>59</v>
      </c>
      <c r="C21" s="259" t="s">
        <v>60</v>
      </c>
      <c r="D21" s="330" t="s">
        <v>612</v>
      </c>
      <c r="E21" s="265">
        <v>11.5</v>
      </c>
      <c r="F21" s="250">
        <f t="shared" si="0"/>
        <v>0</v>
      </c>
      <c r="G21" s="341">
        <f t="shared" si="1"/>
        <v>0</v>
      </c>
      <c r="H21" s="353"/>
      <c r="I21" s="225"/>
      <c r="J21" s="58"/>
      <c r="K21" s="40"/>
      <c r="L21" s="40"/>
      <c r="M21" s="40"/>
      <c r="N21" s="225"/>
      <c r="O21" s="225"/>
      <c r="P21" s="225"/>
    </row>
    <row r="22" spans="1:16">
      <c r="A22" s="260">
        <v>9</v>
      </c>
      <c r="B22" s="264" t="s">
        <v>62</v>
      </c>
      <c r="C22" s="252" t="s">
        <v>54</v>
      </c>
      <c r="D22" s="330" t="s">
        <v>611</v>
      </c>
      <c r="E22" s="266">
        <v>0.26600000000000001</v>
      </c>
      <c r="F22" s="250">
        <f t="shared" si="0"/>
        <v>0</v>
      </c>
      <c r="G22" s="341">
        <f t="shared" si="1"/>
        <v>0</v>
      </c>
      <c r="H22" s="353"/>
      <c r="I22" s="225"/>
      <c r="J22" s="58"/>
      <c r="K22" s="40"/>
      <c r="L22" s="40"/>
      <c r="M22" s="40"/>
      <c r="N22" s="225"/>
      <c r="O22" s="225"/>
      <c r="P22" s="225"/>
    </row>
    <row r="23" spans="1:16">
      <c r="A23" s="260">
        <v>10</v>
      </c>
      <c r="B23" s="264" t="s">
        <v>64</v>
      </c>
      <c r="C23" s="252" t="s">
        <v>65</v>
      </c>
      <c r="D23" s="330" t="s">
        <v>611</v>
      </c>
      <c r="E23" s="266">
        <v>0.60899999999999999</v>
      </c>
      <c r="F23" s="250">
        <f t="shared" si="0"/>
        <v>0</v>
      </c>
      <c r="G23" s="341">
        <f t="shared" si="1"/>
        <v>0</v>
      </c>
      <c r="H23" s="353"/>
      <c r="I23" s="225"/>
      <c r="J23" s="58"/>
      <c r="K23" s="40"/>
      <c r="L23" s="40"/>
      <c r="M23" s="40"/>
      <c r="N23" s="225"/>
      <c r="O23" s="225"/>
      <c r="P23" s="225"/>
    </row>
    <row r="24" spans="1:16">
      <c r="A24" s="246">
        <v>11</v>
      </c>
      <c r="B24" s="251" t="s">
        <v>67</v>
      </c>
      <c r="C24" s="252" t="s">
        <v>68</v>
      </c>
      <c r="D24" s="301" t="s">
        <v>611</v>
      </c>
      <c r="E24" s="257">
        <v>0.22700000000000001</v>
      </c>
      <c r="F24" s="250">
        <f t="shared" si="0"/>
        <v>0</v>
      </c>
      <c r="G24" s="341">
        <f t="shared" si="1"/>
        <v>0</v>
      </c>
      <c r="H24" s="353"/>
      <c r="I24" s="34"/>
      <c r="J24" s="41"/>
      <c r="K24" s="40"/>
      <c r="L24" s="40"/>
      <c r="M24" s="40"/>
      <c r="N24" s="41"/>
      <c r="O24" s="41"/>
      <c r="P24" s="42"/>
    </row>
    <row r="25" spans="1:16">
      <c r="A25" s="260">
        <v>12</v>
      </c>
      <c r="B25" s="261" t="s">
        <v>69</v>
      </c>
      <c r="C25" s="259" t="s">
        <v>70</v>
      </c>
      <c r="D25" s="330" t="s">
        <v>612</v>
      </c>
      <c r="E25" s="262">
        <v>30</v>
      </c>
      <c r="F25" s="250">
        <f t="shared" si="0"/>
        <v>0</v>
      </c>
      <c r="G25" s="344">
        <f t="shared" si="1"/>
        <v>0</v>
      </c>
      <c r="H25" s="356"/>
      <c r="I25" s="55"/>
      <c r="J25" s="53"/>
      <c r="K25" s="40"/>
      <c r="L25" s="40"/>
      <c r="M25" s="40"/>
      <c r="N25" s="54"/>
      <c r="O25" s="54"/>
      <c r="P25" s="54"/>
    </row>
    <row r="26" spans="1:16">
      <c r="A26" s="246">
        <v>13</v>
      </c>
      <c r="B26" s="263" t="s">
        <v>53</v>
      </c>
      <c r="C26" s="252" t="s">
        <v>54</v>
      </c>
      <c r="D26" s="301" t="s">
        <v>611</v>
      </c>
      <c r="E26" s="257">
        <v>0.81399999999999995</v>
      </c>
      <c r="F26" s="250">
        <f t="shared" si="0"/>
        <v>0</v>
      </c>
      <c r="G26" s="341">
        <f t="shared" si="1"/>
        <v>0</v>
      </c>
      <c r="H26" s="353"/>
      <c r="I26" s="41"/>
      <c r="J26" s="41"/>
      <c r="K26" s="40"/>
      <c r="L26" s="40"/>
      <c r="M26" s="40"/>
      <c r="N26" s="41"/>
      <c r="O26" s="41"/>
      <c r="P26" s="41"/>
    </row>
    <row r="27" spans="1:16">
      <c r="A27" s="246">
        <v>14</v>
      </c>
      <c r="B27" s="251" t="s">
        <v>72</v>
      </c>
      <c r="C27" s="252" t="s">
        <v>73</v>
      </c>
      <c r="D27" s="301" t="s">
        <v>611</v>
      </c>
      <c r="E27" s="257">
        <v>0.19700000000000001</v>
      </c>
      <c r="F27" s="250">
        <f t="shared" si="0"/>
        <v>0</v>
      </c>
      <c r="G27" s="341">
        <f t="shared" si="1"/>
        <v>0</v>
      </c>
      <c r="H27" s="353"/>
      <c r="I27" s="34"/>
      <c r="J27" s="41"/>
      <c r="K27" s="40"/>
      <c r="L27" s="40"/>
      <c r="M27" s="40"/>
      <c r="N27" s="41"/>
      <c r="O27" s="41"/>
      <c r="P27" s="42"/>
    </row>
    <row r="28" spans="1:16">
      <c r="A28" s="260">
        <v>15</v>
      </c>
      <c r="B28" s="264" t="s">
        <v>64</v>
      </c>
      <c r="C28" s="252" t="s">
        <v>65</v>
      </c>
      <c r="D28" s="330" t="s">
        <v>611</v>
      </c>
      <c r="E28" s="266">
        <v>0.51900000000000002</v>
      </c>
      <c r="F28" s="250">
        <f t="shared" si="0"/>
        <v>0</v>
      </c>
      <c r="G28" s="341">
        <f t="shared" si="1"/>
        <v>0</v>
      </c>
      <c r="H28" s="353"/>
      <c r="I28" s="225"/>
      <c r="J28" s="58"/>
      <c r="K28" s="40"/>
      <c r="L28" s="40"/>
      <c r="M28" s="40"/>
      <c r="N28" s="225"/>
      <c r="O28" s="225"/>
      <c r="P28" s="225"/>
    </row>
    <row r="29" spans="1:16">
      <c r="A29" s="246">
        <v>16</v>
      </c>
      <c r="B29" s="251" t="s">
        <v>67</v>
      </c>
      <c r="C29" s="252" t="s">
        <v>68</v>
      </c>
      <c r="D29" s="301" t="s">
        <v>611</v>
      </c>
      <c r="E29" s="257">
        <v>0.45</v>
      </c>
      <c r="F29" s="250">
        <f t="shared" si="0"/>
        <v>0</v>
      </c>
      <c r="G29" s="341">
        <f t="shared" si="1"/>
        <v>0</v>
      </c>
      <c r="H29" s="353"/>
      <c r="I29" s="34"/>
      <c r="J29" s="41"/>
      <c r="K29" s="40"/>
      <c r="L29" s="40"/>
      <c r="M29" s="40"/>
      <c r="N29" s="41"/>
      <c r="O29" s="41"/>
      <c r="P29" s="42"/>
    </row>
    <row r="30" spans="1:16">
      <c r="A30" s="246">
        <v>17</v>
      </c>
      <c r="B30" s="251" t="s">
        <v>56</v>
      </c>
      <c r="C30" s="252" t="s">
        <v>57</v>
      </c>
      <c r="D30" s="301" t="s">
        <v>611</v>
      </c>
      <c r="E30" s="257">
        <v>0.28000000000000003</v>
      </c>
      <c r="F30" s="250">
        <f t="shared" si="0"/>
        <v>0</v>
      </c>
      <c r="G30" s="341">
        <f t="shared" si="1"/>
        <v>0</v>
      </c>
      <c r="H30" s="353"/>
      <c r="I30" s="34"/>
      <c r="J30" s="41"/>
      <c r="K30" s="40"/>
      <c r="L30" s="40"/>
      <c r="M30" s="40"/>
      <c r="N30" s="41"/>
      <c r="O30" s="41"/>
      <c r="P30" s="42"/>
    </row>
    <row r="31" spans="1:16">
      <c r="A31" s="246"/>
      <c r="B31" s="395" t="s">
        <v>26</v>
      </c>
      <c r="C31" s="396"/>
      <c r="D31" s="396"/>
      <c r="E31" s="396"/>
      <c r="F31" s="397"/>
      <c r="G31" s="341">
        <f>SUM(G14:G30)</f>
        <v>0</v>
      </c>
      <c r="H31" s="353"/>
      <c r="I31" s="39"/>
      <c r="J31" s="39"/>
      <c r="K31" s="40"/>
      <c r="L31" s="40"/>
      <c r="M31" s="40"/>
      <c r="N31" s="41"/>
      <c r="O31" s="41"/>
      <c r="P31" s="42"/>
    </row>
    <row r="32" spans="1:16">
      <c r="A32" s="246"/>
      <c r="B32" s="395" t="s">
        <v>28</v>
      </c>
      <c r="C32" s="396"/>
      <c r="D32" s="396"/>
      <c r="E32" s="396"/>
      <c r="F32" s="397"/>
      <c r="G32" s="345" t="s">
        <v>610</v>
      </c>
      <c r="H32" s="355"/>
      <c r="I32" s="78"/>
      <c r="J32" s="39"/>
      <c r="K32" s="40"/>
      <c r="L32" s="40"/>
      <c r="M32" s="40"/>
      <c r="N32" s="41"/>
      <c r="O32" s="41"/>
      <c r="P32" s="42"/>
    </row>
    <row r="33" spans="1:16">
      <c r="A33" s="246"/>
      <c r="B33" s="322"/>
      <c r="C33" s="323"/>
      <c r="D33" s="323"/>
      <c r="E33" s="323"/>
      <c r="F33" s="324"/>
      <c r="G33" s="345"/>
      <c r="H33" s="354"/>
      <c r="I33" s="78"/>
      <c r="J33" s="39"/>
      <c r="K33" s="40"/>
      <c r="L33" s="40"/>
      <c r="M33" s="40"/>
      <c r="N33" s="41"/>
      <c r="O33" s="41"/>
      <c r="P33" s="42"/>
    </row>
    <row r="34" spans="1:16">
      <c r="A34" s="246">
        <v>1</v>
      </c>
      <c r="B34" s="263" t="s">
        <v>76</v>
      </c>
      <c r="C34" s="252" t="s">
        <v>77</v>
      </c>
      <c r="D34" s="301" t="s">
        <v>614</v>
      </c>
      <c r="E34" s="255">
        <v>73.5</v>
      </c>
      <c r="F34" s="250">
        <f t="shared" ref="F34:F46" si="2">+J34*H$5</f>
        <v>0</v>
      </c>
      <c r="G34" s="341">
        <f t="shared" ref="G34:G46" si="3">+F34*E34</f>
        <v>0</v>
      </c>
      <c r="H34" s="353"/>
      <c r="I34" s="34"/>
      <c r="J34" s="41"/>
      <c r="K34" s="40"/>
      <c r="L34" s="40"/>
      <c r="M34" s="40"/>
      <c r="N34" s="41"/>
      <c r="O34" s="41"/>
      <c r="P34" s="42"/>
    </row>
    <row r="35" spans="1:16">
      <c r="A35" s="246">
        <v>2</v>
      </c>
      <c r="B35" s="263" t="s">
        <v>80</v>
      </c>
      <c r="C35" s="252" t="s">
        <v>81</v>
      </c>
      <c r="D35" s="301" t="s">
        <v>612</v>
      </c>
      <c r="E35" s="253">
        <f>+E34*0.03</f>
        <v>2.2050000000000001</v>
      </c>
      <c r="F35" s="250">
        <f t="shared" si="2"/>
        <v>0</v>
      </c>
      <c r="G35" s="341">
        <f t="shared" si="3"/>
        <v>0</v>
      </c>
      <c r="H35" s="353"/>
      <c r="I35" s="34"/>
      <c r="J35" s="41"/>
      <c r="K35" s="40"/>
      <c r="L35" s="40"/>
      <c r="M35" s="40"/>
      <c r="N35" s="41"/>
      <c r="O35" s="41"/>
      <c r="P35" s="42"/>
    </row>
    <row r="36" spans="1:16">
      <c r="A36" s="258" t="s">
        <v>83</v>
      </c>
      <c r="B36" s="251" t="s">
        <v>84</v>
      </c>
      <c r="C36" s="252" t="s">
        <v>85</v>
      </c>
      <c r="D36" s="301" t="s">
        <v>611</v>
      </c>
      <c r="E36" s="253">
        <f>+E37+E38</f>
        <v>0.11</v>
      </c>
      <c r="F36" s="250">
        <f t="shared" si="2"/>
        <v>0</v>
      </c>
      <c r="G36" s="341">
        <f t="shared" si="3"/>
        <v>0</v>
      </c>
      <c r="H36" s="353"/>
      <c r="I36" s="34"/>
      <c r="J36" s="41"/>
      <c r="K36" s="40"/>
      <c r="L36" s="40"/>
      <c r="M36" s="40"/>
      <c r="N36" s="41"/>
      <c r="O36" s="41"/>
      <c r="P36" s="42"/>
    </row>
    <row r="37" spans="1:16">
      <c r="A37" s="246">
        <v>4</v>
      </c>
      <c r="B37" s="251" t="s">
        <v>87</v>
      </c>
      <c r="C37" s="252" t="s">
        <v>54</v>
      </c>
      <c r="D37" s="301" t="s">
        <v>611</v>
      </c>
      <c r="E37" s="267">
        <v>0.05</v>
      </c>
      <c r="F37" s="250">
        <f t="shared" si="2"/>
        <v>0</v>
      </c>
      <c r="G37" s="341">
        <f t="shared" si="3"/>
        <v>0</v>
      </c>
      <c r="H37" s="353"/>
      <c r="I37" s="34"/>
      <c r="J37" s="41"/>
      <c r="K37" s="40"/>
      <c r="L37" s="40"/>
      <c r="M37" s="40"/>
      <c r="N37" s="41"/>
      <c r="O37" s="41"/>
      <c r="P37" s="42"/>
    </row>
    <row r="38" spans="1:16">
      <c r="A38" s="246">
        <v>5</v>
      </c>
      <c r="B38" s="251" t="s">
        <v>72</v>
      </c>
      <c r="C38" s="252" t="s">
        <v>89</v>
      </c>
      <c r="D38" s="301" t="s">
        <v>611</v>
      </c>
      <c r="E38" s="253">
        <v>0.06</v>
      </c>
      <c r="F38" s="250">
        <f t="shared" si="2"/>
        <v>0</v>
      </c>
      <c r="G38" s="341">
        <f t="shared" si="3"/>
        <v>0</v>
      </c>
      <c r="H38" s="353"/>
      <c r="I38" s="34"/>
      <c r="J38" s="41"/>
      <c r="K38" s="40"/>
      <c r="L38" s="40"/>
      <c r="M38" s="40"/>
      <c r="N38" s="41"/>
      <c r="O38" s="41"/>
      <c r="P38" s="42"/>
    </row>
    <row r="39" spans="1:16">
      <c r="A39" s="246">
        <v>6</v>
      </c>
      <c r="B39" s="263" t="s">
        <v>90</v>
      </c>
      <c r="C39" s="252" t="s">
        <v>91</v>
      </c>
      <c r="D39" s="301" t="s">
        <v>612</v>
      </c>
      <c r="E39" s="253">
        <v>33.4</v>
      </c>
      <c r="F39" s="250">
        <f t="shared" si="2"/>
        <v>0</v>
      </c>
      <c r="G39" s="341">
        <f t="shared" si="3"/>
        <v>0</v>
      </c>
      <c r="H39" s="353"/>
      <c r="I39" s="44"/>
      <c r="J39" s="40"/>
      <c r="K39" s="40"/>
      <c r="L39" s="40"/>
      <c r="M39" s="40"/>
      <c r="N39" s="45"/>
      <c r="O39" s="45"/>
      <c r="P39" s="46"/>
    </row>
    <row r="40" spans="1:16">
      <c r="A40" s="246">
        <v>7</v>
      </c>
      <c r="B40" s="263" t="s">
        <v>80</v>
      </c>
      <c r="C40" s="252" t="s">
        <v>81</v>
      </c>
      <c r="D40" s="301" t="s">
        <v>612</v>
      </c>
      <c r="E40" s="253">
        <v>16</v>
      </c>
      <c r="F40" s="250">
        <f t="shared" si="2"/>
        <v>0</v>
      </c>
      <c r="G40" s="341">
        <f t="shared" si="3"/>
        <v>0</v>
      </c>
      <c r="H40" s="353"/>
      <c r="I40" s="34"/>
      <c r="J40" s="41"/>
      <c r="K40" s="40"/>
      <c r="L40" s="40"/>
      <c r="M40" s="40"/>
      <c r="N40" s="41"/>
      <c r="O40" s="41"/>
      <c r="P40" s="42"/>
    </row>
    <row r="41" spans="1:16">
      <c r="A41" s="258" t="s">
        <v>93</v>
      </c>
      <c r="B41" s="251" t="s">
        <v>84</v>
      </c>
      <c r="C41" s="252" t="s">
        <v>85</v>
      </c>
      <c r="D41" s="301" t="s">
        <v>611</v>
      </c>
      <c r="E41" s="253">
        <v>0.28000000000000003</v>
      </c>
      <c r="F41" s="250">
        <f t="shared" si="2"/>
        <v>0</v>
      </c>
      <c r="G41" s="341">
        <f t="shared" si="3"/>
        <v>0</v>
      </c>
      <c r="H41" s="353"/>
      <c r="I41" s="34"/>
      <c r="J41" s="41"/>
      <c r="K41" s="40"/>
      <c r="L41" s="40"/>
      <c r="M41" s="40"/>
      <c r="N41" s="41"/>
      <c r="O41" s="41"/>
      <c r="P41" s="42"/>
    </row>
    <row r="42" spans="1:16">
      <c r="A42" s="246">
        <v>9</v>
      </c>
      <c r="B42" s="251" t="s">
        <v>87</v>
      </c>
      <c r="C42" s="252" t="s">
        <v>54</v>
      </c>
      <c r="D42" s="301" t="s">
        <v>611</v>
      </c>
      <c r="E42" s="267">
        <v>0.11</v>
      </c>
      <c r="F42" s="250">
        <f t="shared" si="2"/>
        <v>0</v>
      </c>
      <c r="G42" s="341">
        <f t="shared" si="3"/>
        <v>0</v>
      </c>
      <c r="H42" s="353"/>
      <c r="I42" s="34"/>
      <c r="J42" s="41"/>
      <c r="K42" s="40"/>
      <c r="L42" s="40"/>
      <c r="M42" s="40"/>
      <c r="N42" s="41"/>
      <c r="O42" s="41"/>
      <c r="P42" s="42"/>
    </row>
    <row r="43" spans="1:16">
      <c r="A43" s="246">
        <v>10</v>
      </c>
      <c r="B43" s="251" t="s">
        <v>72</v>
      </c>
      <c r="C43" s="252" t="s">
        <v>89</v>
      </c>
      <c r="D43" s="301" t="s">
        <v>611</v>
      </c>
      <c r="E43" s="267">
        <v>0.17</v>
      </c>
      <c r="F43" s="250">
        <f t="shared" si="2"/>
        <v>0</v>
      </c>
      <c r="G43" s="341">
        <f t="shared" si="3"/>
        <v>0</v>
      </c>
      <c r="H43" s="353"/>
      <c r="I43" s="34"/>
      <c r="J43" s="41"/>
      <c r="K43" s="40"/>
      <c r="L43" s="40"/>
      <c r="M43" s="40"/>
      <c r="N43" s="41"/>
      <c r="O43" s="41"/>
      <c r="P43" s="42"/>
    </row>
    <row r="44" spans="1:16">
      <c r="A44" s="260">
        <v>11</v>
      </c>
      <c r="B44" s="264" t="s">
        <v>94</v>
      </c>
      <c r="C44" s="259" t="s">
        <v>95</v>
      </c>
      <c r="D44" s="330" t="s">
        <v>612</v>
      </c>
      <c r="E44" s="268">
        <v>1</v>
      </c>
      <c r="F44" s="250">
        <f t="shared" si="2"/>
        <v>0</v>
      </c>
      <c r="G44" s="341">
        <f t="shared" si="3"/>
        <v>0</v>
      </c>
      <c r="H44" s="353"/>
      <c r="I44" s="225"/>
      <c r="J44" s="58"/>
      <c r="K44" s="40"/>
      <c r="L44" s="40"/>
      <c r="M44" s="40"/>
      <c r="N44" s="225"/>
      <c r="O44" s="225"/>
      <c r="P44" s="225"/>
    </row>
    <row r="45" spans="1:16">
      <c r="A45" s="260">
        <v>12</v>
      </c>
      <c r="B45" s="264" t="s">
        <v>62</v>
      </c>
      <c r="C45" s="252" t="s">
        <v>54</v>
      </c>
      <c r="D45" s="330" t="s">
        <v>611</v>
      </c>
      <c r="E45" s="266">
        <v>0.04</v>
      </c>
      <c r="F45" s="250">
        <f t="shared" si="2"/>
        <v>0</v>
      </c>
      <c r="G45" s="341">
        <f t="shared" si="3"/>
        <v>0</v>
      </c>
      <c r="H45" s="353"/>
      <c r="I45" s="225"/>
      <c r="J45" s="58"/>
      <c r="K45" s="40"/>
      <c r="L45" s="40"/>
      <c r="M45" s="40"/>
      <c r="N45" s="225"/>
      <c r="O45" s="225"/>
      <c r="P45" s="225"/>
    </row>
    <row r="46" spans="1:16">
      <c r="A46" s="246">
        <v>13</v>
      </c>
      <c r="B46" s="251" t="s">
        <v>72</v>
      </c>
      <c r="C46" s="252" t="s">
        <v>73</v>
      </c>
      <c r="D46" s="301" t="s">
        <v>611</v>
      </c>
      <c r="E46" s="257">
        <v>9.6000000000000002E-2</v>
      </c>
      <c r="F46" s="250">
        <f t="shared" si="2"/>
        <v>0</v>
      </c>
      <c r="G46" s="341">
        <f t="shared" si="3"/>
        <v>0</v>
      </c>
      <c r="H46" s="353"/>
      <c r="I46" s="34"/>
      <c r="J46" s="41"/>
      <c r="K46" s="40"/>
      <c r="L46" s="40"/>
      <c r="M46" s="40"/>
      <c r="N46" s="41"/>
      <c r="O46" s="41"/>
      <c r="P46" s="42"/>
    </row>
    <row r="47" spans="1:16">
      <c r="A47" s="246"/>
      <c r="B47" s="387" t="s">
        <v>26</v>
      </c>
      <c r="C47" s="388"/>
      <c r="D47" s="388"/>
      <c r="E47" s="388"/>
      <c r="F47" s="389"/>
      <c r="G47" s="341">
        <f>SUM(G34:G46)</f>
        <v>0</v>
      </c>
      <c r="H47" s="353"/>
      <c r="I47" s="39"/>
      <c r="J47" s="39"/>
      <c r="K47" s="40"/>
      <c r="L47" s="40"/>
      <c r="M47" s="40"/>
      <c r="N47" s="41"/>
      <c r="O47" s="41"/>
      <c r="P47" s="42"/>
    </row>
    <row r="48" spans="1:16">
      <c r="A48" s="246"/>
      <c r="B48" s="387" t="s">
        <v>28</v>
      </c>
      <c r="C48" s="388"/>
      <c r="D48" s="388"/>
      <c r="E48" s="388"/>
      <c r="F48" s="389"/>
      <c r="G48" s="343" t="s">
        <v>633</v>
      </c>
      <c r="H48" s="355"/>
      <c r="I48" s="78"/>
      <c r="J48" s="39"/>
      <c r="K48" s="40"/>
      <c r="L48" s="40"/>
      <c r="M48" s="40"/>
      <c r="N48" s="41"/>
      <c r="O48" s="41"/>
      <c r="P48" s="42"/>
    </row>
    <row r="49" spans="1:16" ht="19.5">
      <c r="A49" s="246"/>
      <c r="B49" s="251"/>
      <c r="C49" s="248" t="s">
        <v>97</v>
      </c>
      <c r="D49" s="301"/>
      <c r="E49" s="257"/>
      <c r="F49" s="250"/>
      <c r="G49" s="341"/>
      <c r="H49" s="353"/>
      <c r="I49" s="40"/>
      <c r="J49" s="39"/>
      <c r="K49" s="40"/>
      <c r="L49" s="40"/>
      <c r="M49" s="40"/>
      <c r="N49" s="41"/>
      <c r="O49" s="41"/>
      <c r="P49" s="42"/>
    </row>
    <row r="50" spans="1:16" ht="38.25">
      <c r="A50" s="246">
        <v>1</v>
      </c>
      <c r="B50" s="251" t="s">
        <v>99</v>
      </c>
      <c r="C50" s="259" t="s">
        <v>100</v>
      </c>
      <c r="D50" s="301" t="s">
        <v>615</v>
      </c>
      <c r="E50" s="269">
        <v>43</v>
      </c>
      <c r="F50" s="250">
        <f t="shared" ref="F50:F55" si="4">+J50*H$5</f>
        <v>0</v>
      </c>
      <c r="G50" s="341">
        <f t="shared" ref="G50:G55" si="5">+F50*E50</f>
        <v>0</v>
      </c>
      <c r="H50" s="353"/>
      <c r="I50" s="44"/>
      <c r="J50" s="40"/>
      <c r="K50" s="40"/>
      <c r="L50" s="46"/>
      <c r="M50" s="46"/>
      <c r="N50" s="45"/>
      <c r="O50" s="45"/>
      <c r="P50" s="45"/>
    </row>
    <row r="51" spans="1:16">
      <c r="A51" s="260">
        <v>2</v>
      </c>
      <c r="B51" s="264" t="s">
        <v>102</v>
      </c>
      <c r="C51" s="252" t="s">
        <v>103</v>
      </c>
      <c r="D51" s="330" t="s">
        <v>612</v>
      </c>
      <c r="E51" s="268">
        <v>7.5</v>
      </c>
      <c r="F51" s="250">
        <f t="shared" si="4"/>
        <v>0</v>
      </c>
      <c r="G51" s="341">
        <f t="shared" si="5"/>
        <v>0</v>
      </c>
      <c r="H51" s="353"/>
      <c r="I51" s="225"/>
      <c r="J51" s="58"/>
      <c r="K51" s="40"/>
      <c r="L51" s="46"/>
      <c r="M51" s="46"/>
      <c r="N51" s="225"/>
      <c r="O51" s="225"/>
      <c r="P51" s="225"/>
    </row>
    <row r="52" spans="1:16">
      <c r="A52" s="246">
        <v>4</v>
      </c>
      <c r="B52" s="251" t="s">
        <v>87</v>
      </c>
      <c r="C52" s="252" t="s">
        <v>105</v>
      </c>
      <c r="D52" s="301" t="s">
        <v>611</v>
      </c>
      <c r="E52" s="267">
        <v>0.185</v>
      </c>
      <c r="F52" s="250">
        <f t="shared" si="4"/>
        <v>0</v>
      </c>
      <c r="G52" s="341">
        <f t="shared" si="5"/>
        <v>0</v>
      </c>
      <c r="H52" s="353"/>
      <c r="I52" s="34"/>
      <c r="J52" s="41"/>
      <c r="K52" s="40"/>
      <c r="L52" s="46"/>
      <c r="M52" s="46"/>
      <c r="N52" s="41"/>
      <c r="O52" s="41"/>
      <c r="P52" s="42"/>
    </row>
    <row r="53" spans="1:16">
      <c r="A53" s="260">
        <v>5</v>
      </c>
      <c r="B53" s="264" t="s">
        <v>62</v>
      </c>
      <c r="C53" s="252" t="s">
        <v>54</v>
      </c>
      <c r="D53" s="330" t="s">
        <v>611</v>
      </c>
      <c r="E53" s="266">
        <v>3.3000000000000002E-2</v>
      </c>
      <c r="F53" s="250">
        <f t="shared" si="4"/>
        <v>0</v>
      </c>
      <c r="G53" s="341">
        <f t="shared" si="5"/>
        <v>0</v>
      </c>
      <c r="H53" s="353"/>
      <c r="I53" s="225"/>
      <c r="J53" s="58"/>
      <c r="K53" s="40"/>
      <c r="L53" s="46"/>
      <c r="M53" s="46"/>
      <c r="N53" s="225"/>
      <c r="O53" s="225"/>
      <c r="P53" s="225"/>
    </row>
    <row r="54" spans="1:16">
      <c r="A54" s="246">
        <v>6</v>
      </c>
      <c r="B54" s="251" t="s">
        <v>72</v>
      </c>
      <c r="C54" s="252" t="s">
        <v>106</v>
      </c>
      <c r="D54" s="301" t="s">
        <v>611</v>
      </c>
      <c r="E54" s="257">
        <v>9.0999999999999998E-2</v>
      </c>
      <c r="F54" s="250">
        <f t="shared" si="4"/>
        <v>0</v>
      </c>
      <c r="G54" s="341">
        <f t="shared" si="5"/>
        <v>0</v>
      </c>
      <c r="H54" s="353"/>
      <c r="I54" s="34"/>
      <c r="J54" s="41"/>
      <c r="K54" s="40"/>
      <c r="L54" s="46"/>
      <c r="M54" s="46"/>
      <c r="N54" s="41"/>
      <c r="O54" s="41"/>
      <c r="P54" s="42"/>
    </row>
    <row r="55" spans="1:16">
      <c r="A55" s="260">
        <v>7</v>
      </c>
      <c r="B55" s="264" t="s">
        <v>64</v>
      </c>
      <c r="C55" s="252" t="s">
        <v>107</v>
      </c>
      <c r="D55" s="330" t="s">
        <v>611</v>
      </c>
      <c r="E55" s="266">
        <v>1.1240000000000001</v>
      </c>
      <c r="F55" s="250">
        <f t="shared" si="4"/>
        <v>0</v>
      </c>
      <c r="G55" s="341">
        <f t="shared" si="5"/>
        <v>0</v>
      </c>
      <c r="H55" s="353"/>
      <c r="I55" s="225"/>
      <c r="J55" s="58"/>
      <c r="K55" s="40"/>
      <c r="L55" s="46"/>
      <c r="M55" s="46"/>
      <c r="N55" s="225"/>
      <c r="O55" s="225"/>
      <c r="P55" s="225"/>
    </row>
    <row r="56" spans="1:16">
      <c r="A56" s="246"/>
      <c r="B56" s="251"/>
      <c r="C56" s="256" t="s">
        <v>26</v>
      </c>
      <c r="D56" s="301"/>
      <c r="E56" s="253"/>
      <c r="F56" s="250"/>
      <c r="G56" s="341">
        <f>SUM(G50:G55)</f>
        <v>0</v>
      </c>
      <c r="H56" s="353"/>
      <c r="I56" s="39"/>
      <c r="J56" s="39"/>
      <c r="K56" s="40"/>
      <c r="L56" s="40"/>
      <c r="M56" s="40"/>
      <c r="N56" s="41"/>
      <c r="O56" s="41"/>
      <c r="P56" s="42"/>
    </row>
    <row r="57" spans="1:16">
      <c r="A57" s="246"/>
      <c r="B57" s="251"/>
      <c r="C57" s="256" t="s">
        <v>28</v>
      </c>
      <c r="D57" s="301"/>
      <c r="E57" s="257"/>
      <c r="F57" s="250"/>
      <c r="G57" s="343" t="s">
        <v>634</v>
      </c>
      <c r="H57" s="355"/>
      <c r="I57" s="78"/>
      <c r="J57" s="39"/>
      <c r="K57" s="40"/>
      <c r="L57" s="40"/>
      <c r="M57" s="40"/>
      <c r="N57" s="41"/>
      <c r="O57" s="41"/>
      <c r="P57" s="42"/>
    </row>
    <row r="58" spans="1:16">
      <c r="A58" s="246"/>
      <c r="B58" s="251"/>
      <c r="C58" s="256"/>
      <c r="D58" s="301"/>
      <c r="E58" s="257"/>
      <c r="F58" s="250"/>
      <c r="G58" s="345"/>
      <c r="H58" s="353"/>
      <c r="I58" s="78"/>
      <c r="J58" s="39"/>
      <c r="K58" s="40"/>
      <c r="L58" s="40"/>
      <c r="M58" s="40"/>
      <c r="N58" s="41"/>
      <c r="O58" s="41"/>
      <c r="P58" s="42"/>
    </row>
    <row r="59" spans="1:16" ht="25.5">
      <c r="A59" s="246">
        <v>1</v>
      </c>
      <c r="B59" s="251" t="s">
        <v>109</v>
      </c>
      <c r="C59" s="259" t="s">
        <v>110</v>
      </c>
      <c r="D59" s="301" t="s">
        <v>614</v>
      </c>
      <c r="E59" s="253">
        <f>2.7*1.5</f>
        <v>4.0500000000000007</v>
      </c>
      <c r="F59" s="250">
        <f t="shared" ref="F59:F64" si="6">+J59*H$5</f>
        <v>0</v>
      </c>
      <c r="G59" s="341">
        <f t="shared" ref="G59:G64" si="7">+F59*E59</f>
        <v>0</v>
      </c>
      <c r="H59" s="353"/>
      <c r="I59" s="44"/>
      <c r="J59" s="40"/>
      <c r="K59" s="40"/>
      <c r="L59" s="40"/>
      <c r="M59" s="40"/>
      <c r="N59" s="45"/>
      <c r="O59" s="45"/>
      <c r="P59" s="46"/>
    </row>
    <row r="60" spans="1:16" ht="38.25">
      <c r="A60" s="246">
        <v>2</v>
      </c>
      <c r="B60" s="251" t="s">
        <v>109</v>
      </c>
      <c r="C60" s="259" t="s">
        <v>112</v>
      </c>
      <c r="D60" s="301" t="s">
        <v>614</v>
      </c>
      <c r="E60" s="253">
        <f>2.1*1.5</f>
        <v>3.1500000000000004</v>
      </c>
      <c r="F60" s="250">
        <f t="shared" si="6"/>
        <v>0</v>
      </c>
      <c r="G60" s="341">
        <f t="shared" si="7"/>
        <v>0</v>
      </c>
      <c r="H60" s="353"/>
      <c r="I60" s="44"/>
      <c r="J60" s="40"/>
      <c r="K60" s="40"/>
      <c r="L60" s="40"/>
      <c r="M60" s="40"/>
      <c r="N60" s="45"/>
      <c r="O60" s="45"/>
      <c r="P60" s="46"/>
    </row>
    <row r="61" spans="1:16" ht="26.25" customHeight="1">
      <c r="A61" s="246">
        <v>3</v>
      </c>
      <c r="B61" s="251" t="s">
        <v>109</v>
      </c>
      <c r="C61" s="259" t="s">
        <v>114</v>
      </c>
      <c r="D61" s="301" t="s">
        <v>614</v>
      </c>
      <c r="E61" s="253">
        <f>2.7*0.9*3</f>
        <v>7.2900000000000009</v>
      </c>
      <c r="F61" s="250">
        <f t="shared" si="6"/>
        <v>0</v>
      </c>
      <c r="G61" s="341">
        <f t="shared" si="7"/>
        <v>0</v>
      </c>
      <c r="H61" s="353"/>
      <c r="I61" s="44"/>
      <c r="J61" s="40"/>
      <c r="K61" s="40"/>
      <c r="L61" s="40"/>
      <c r="M61" s="40"/>
      <c r="N61" s="45"/>
      <c r="O61" s="45"/>
      <c r="P61" s="46"/>
    </row>
    <row r="62" spans="1:16" ht="25.5">
      <c r="A62" s="246">
        <v>4</v>
      </c>
      <c r="B62" s="251" t="s">
        <v>109</v>
      </c>
      <c r="C62" s="259" t="s">
        <v>116</v>
      </c>
      <c r="D62" s="301" t="s">
        <v>614</v>
      </c>
      <c r="E62" s="253">
        <f>2.1*0.9*12</f>
        <v>22.68</v>
      </c>
      <c r="F62" s="250">
        <f t="shared" si="6"/>
        <v>0</v>
      </c>
      <c r="G62" s="341">
        <f t="shared" si="7"/>
        <v>0</v>
      </c>
      <c r="H62" s="353"/>
      <c r="I62" s="44"/>
      <c r="J62" s="40"/>
      <c r="K62" s="40"/>
      <c r="L62" s="40"/>
      <c r="M62" s="40"/>
      <c r="N62" s="45"/>
      <c r="O62" s="45"/>
      <c r="P62" s="46"/>
    </row>
    <row r="63" spans="1:16" ht="25.5">
      <c r="A63" s="246">
        <v>5</v>
      </c>
      <c r="B63" s="251" t="s">
        <v>109</v>
      </c>
      <c r="C63" s="259" t="s">
        <v>118</v>
      </c>
      <c r="D63" s="301" t="s">
        <v>614</v>
      </c>
      <c r="E63" s="253">
        <f>2.1*0.7*3</f>
        <v>4.41</v>
      </c>
      <c r="F63" s="250">
        <f t="shared" si="6"/>
        <v>0</v>
      </c>
      <c r="G63" s="341">
        <f t="shared" si="7"/>
        <v>0</v>
      </c>
      <c r="H63" s="353"/>
      <c r="I63" s="44"/>
      <c r="J63" s="40"/>
      <c r="K63" s="40"/>
      <c r="L63" s="40"/>
      <c r="M63" s="40"/>
      <c r="N63" s="45"/>
      <c r="O63" s="45"/>
      <c r="P63" s="46"/>
    </row>
    <row r="64" spans="1:16" ht="38.25">
      <c r="A64" s="246">
        <v>6</v>
      </c>
      <c r="B64" s="251" t="s">
        <v>109</v>
      </c>
      <c r="C64" s="259" t="s">
        <v>120</v>
      </c>
      <c r="D64" s="301" t="s">
        <v>614</v>
      </c>
      <c r="E64" s="257">
        <f>3*1.95</f>
        <v>5.85</v>
      </c>
      <c r="F64" s="250">
        <f t="shared" si="6"/>
        <v>0</v>
      </c>
      <c r="G64" s="341">
        <f t="shared" si="7"/>
        <v>0</v>
      </c>
      <c r="H64" s="353"/>
      <c r="I64" s="44"/>
      <c r="J64" s="40"/>
      <c r="K64" s="40"/>
      <c r="L64" s="40"/>
      <c r="M64" s="40"/>
      <c r="N64" s="45"/>
      <c r="O64" s="45"/>
      <c r="P64" s="46"/>
    </row>
    <row r="65" spans="1:16">
      <c r="A65" s="246"/>
      <c r="B65" s="387" t="s">
        <v>26</v>
      </c>
      <c r="C65" s="388"/>
      <c r="D65" s="388"/>
      <c r="E65" s="388"/>
      <c r="F65" s="389"/>
      <c r="G65" s="341">
        <f>SUM(G59:G64)</f>
        <v>0</v>
      </c>
      <c r="H65" s="353"/>
      <c r="I65" s="39"/>
      <c r="J65" s="39"/>
      <c r="K65" s="40"/>
      <c r="L65" s="40"/>
      <c r="M65" s="40"/>
      <c r="N65" s="41"/>
      <c r="O65" s="41"/>
      <c r="P65" s="42"/>
    </row>
    <row r="66" spans="1:16">
      <c r="A66" s="246"/>
      <c r="B66" s="387" t="s">
        <v>28</v>
      </c>
      <c r="C66" s="388"/>
      <c r="D66" s="388"/>
      <c r="E66" s="388"/>
      <c r="F66" s="389"/>
      <c r="G66" s="343" t="s">
        <v>635</v>
      </c>
      <c r="H66" s="355"/>
      <c r="I66" s="78"/>
      <c r="J66" s="39"/>
      <c r="K66" s="40"/>
      <c r="L66" s="40"/>
      <c r="M66" s="40"/>
      <c r="N66" s="41"/>
      <c r="O66" s="41"/>
      <c r="P66" s="42"/>
    </row>
    <row r="67" spans="1:16">
      <c r="A67" s="246"/>
      <c r="B67" s="319"/>
      <c r="C67" s="320"/>
      <c r="D67" s="320"/>
      <c r="E67" s="320"/>
      <c r="F67" s="321"/>
      <c r="G67" s="345"/>
      <c r="H67" s="353"/>
      <c r="I67" s="78"/>
      <c r="J67" s="39"/>
      <c r="K67" s="40"/>
      <c r="L67" s="40"/>
      <c r="M67" s="40"/>
      <c r="N67" s="41"/>
      <c r="O67" s="41"/>
      <c r="P67" s="42"/>
    </row>
    <row r="68" spans="1:16" ht="19.5">
      <c r="A68" s="246"/>
      <c r="B68" s="251"/>
      <c r="C68" s="248" t="s">
        <v>122</v>
      </c>
      <c r="D68" s="301"/>
      <c r="E68" s="257"/>
      <c r="F68" s="250"/>
      <c r="G68" s="341"/>
      <c r="H68" s="353"/>
      <c r="I68" s="40"/>
      <c r="J68" s="39"/>
      <c r="K68" s="40"/>
      <c r="L68" s="40"/>
      <c r="M68" s="40"/>
      <c r="N68" s="41"/>
      <c r="O68" s="41"/>
      <c r="P68" s="42"/>
    </row>
    <row r="69" spans="1:16" ht="38.25">
      <c r="A69" s="246">
        <v>1</v>
      </c>
      <c r="B69" s="251" t="s">
        <v>109</v>
      </c>
      <c r="C69" s="259" t="s">
        <v>124</v>
      </c>
      <c r="D69" s="301" t="s">
        <v>614</v>
      </c>
      <c r="E69" s="253">
        <f>1.8*1.3*19</f>
        <v>44.460000000000008</v>
      </c>
      <c r="F69" s="250">
        <f>+J69*H$5</f>
        <v>0</v>
      </c>
      <c r="G69" s="341">
        <f>+F69*E69</f>
        <v>0</v>
      </c>
      <c r="H69" s="353"/>
      <c r="I69" s="44"/>
      <c r="J69" s="40"/>
      <c r="K69" s="40"/>
      <c r="L69" s="40"/>
      <c r="M69" s="40"/>
      <c r="N69" s="45"/>
      <c r="O69" s="45"/>
      <c r="P69" s="46"/>
    </row>
    <row r="70" spans="1:16" ht="38.25">
      <c r="A70" s="246">
        <v>2</v>
      </c>
      <c r="B70" s="251" t="s">
        <v>109</v>
      </c>
      <c r="C70" s="259" t="s">
        <v>126</v>
      </c>
      <c r="D70" s="301" t="s">
        <v>614</v>
      </c>
      <c r="E70" s="253">
        <f>1.8*0.4*2</f>
        <v>1.4400000000000002</v>
      </c>
      <c r="F70" s="250">
        <f>+J70*H$5</f>
        <v>0</v>
      </c>
      <c r="G70" s="341">
        <f>+F70*E70</f>
        <v>0</v>
      </c>
      <c r="H70" s="353"/>
      <c r="I70" s="44"/>
      <c r="J70" s="40"/>
      <c r="K70" s="40"/>
      <c r="L70" s="40"/>
      <c r="M70" s="40"/>
      <c r="N70" s="45"/>
      <c r="O70" s="45"/>
      <c r="P70" s="46"/>
    </row>
    <row r="71" spans="1:16" ht="38.25">
      <c r="A71" s="246">
        <v>3</v>
      </c>
      <c r="B71" s="251" t="s">
        <v>109</v>
      </c>
      <c r="C71" s="259" t="s">
        <v>128</v>
      </c>
      <c r="D71" s="301" t="s">
        <v>614</v>
      </c>
      <c r="E71" s="253">
        <f>0.9*0.5*3</f>
        <v>1.35</v>
      </c>
      <c r="F71" s="250">
        <f>+J71*H$5</f>
        <v>0</v>
      </c>
      <c r="G71" s="341">
        <f>+F71*E71</f>
        <v>0</v>
      </c>
      <c r="H71" s="353"/>
      <c r="I71" s="44"/>
      <c r="J71" s="40"/>
      <c r="K71" s="40"/>
      <c r="L71" s="40"/>
      <c r="M71" s="40"/>
      <c r="N71" s="45"/>
      <c r="O71" s="45"/>
      <c r="P71" s="46"/>
    </row>
    <row r="72" spans="1:16">
      <c r="A72" s="246">
        <v>4</v>
      </c>
      <c r="B72" s="251" t="s">
        <v>130</v>
      </c>
      <c r="C72" s="252" t="s">
        <v>131</v>
      </c>
      <c r="D72" s="301" t="s">
        <v>614</v>
      </c>
      <c r="E72" s="253">
        <v>47.25</v>
      </c>
      <c r="F72" s="250">
        <f>+J72*H$5</f>
        <v>0</v>
      </c>
      <c r="G72" s="341">
        <f>+F72*E72</f>
        <v>0</v>
      </c>
      <c r="H72" s="353"/>
      <c r="I72" s="44"/>
      <c r="J72" s="40"/>
      <c r="K72" s="40"/>
      <c r="L72" s="40"/>
      <c r="M72" s="40"/>
      <c r="N72" s="45"/>
      <c r="O72" s="45"/>
      <c r="P72" s="46"/>
    </row>
    <row r="73" spans="1:16">
      <c r="A73" s="246"/>
      <c r="B73" s="387" t="s">
        <v>26</v>
      </c>
      <c r="C73" s="388"/>
      <c r="D73" s="388"/>
      <c r="E73" s="388"/>
      <c r="F73" s="389"/>
      <c r="G73" s="341">
        <f>SUM(G69:G72)</f>
        <v>0</v>
      </c>
      <c r="H73" s="355"/>
      <c r="I73" s="39"/>
      <c r="J73" s="39"/>
      <c r="K73" s="40"/>
      <c r="L73" s="40"/>
      <c r="M73" s="40"/>
      <c r="N73" s="41"/>
      <c r="O73" s="41"/>
      <c r="P73" s="42"/>
    </row>
    <row r="74" spans="1:16">
      <c r="A74" s="246"/>
      <c r="B74" s="387" t="s">
        <v>28</v>
      </c>
      <c r="C74" s="388"/>
      <c r="D74" s="388"/>
      <c r="E74" s="388"/>
      <c r="F74" s="389"/>
      <c r="G74" s="343" t="s">
        <v>636</v>
      </c>
      <c r="H74" s="353"/>
      <c r="I74" s="78"/>
      <c r="J74" s="39"/>
      <c r="K74" s="40"/>
      <c r="L74" s="40"/>
      <c r="M74" s="40"/>
      <c r="N74" s="41"/>
      <c r="O74" s="41"/>
      <c r="P74" s="42"/>
    </row>
    <row r="75" spans="1:16">
      <c r="A75" s="246"/>
      <c r="B75" s="319"/>
      <c r="C75" s="320"/>
      <c r="D75" s="320"/>
      <c r="E75" s="320"/>
      <c r="F75" s="321"/>
      <c r="G75" s="345"/>
      <c r="H75" s="353"/>
      <c r="I75" s="78"/>
      <c r="J75" s="39"/>
      <c r="K75" s="40"/>
      <c r="L75" s="40"/>
      <c r="M75" s="40"/>
      <c r="N75" s="41"/>
      <c r="O75" s="41"/>
      <c r="P75" s="42"/>
    </row>
    <row r="76" spans="1:16">
      <c r="A76" s="246">
        <v>1</v>
      </c>
      <c r="B76" s="251" t="s">
        <v>136</v>
      </c>
      <c r="C76" s="252" t="s">
        <v>137</v>
      </c>
      <c r="D76" s="301" t="s">
        <v>612</v>
      </c>
      <c r="E76" s="253">
        <f>(158.15+143.21)*0.15</f>
        <v>45.204000000000001</v>
      </c>
      <c r="F76" s="250">
        <f t="shared" ref="F76:F84" si="8">+J76*H$5</f>
        <v>0</v>
      </c>
      <c r="G76" s="341">
        <f t="shared" ref="G76:G84" si="9">+F76*E76</f>
        <v>0</v>
      </c>
      <c r="H76" s="353"/>
      <c r="I76" s="44"/>
      <c r="J76" s="40"/>
      <c r="K76" s="40"/>
      <c r="L76" s="40"/>
      <c r="M76" s="46"/>
      <c r="N76" s="45"/>
      <c r="O76" s="45"/>
      <c r="P76" s="46"/>
    </row>
    <row r="77" spans="1:16">
      <c r="A77" s="246">
        <v>2</v>
      </c>
      <c r="B77" s="251" t="s">
        <v>46</v>
      </c>
      <c r="C77" s="259" t="s">
        <v>139</v>
      </c>
      <c r="D77" s="301" t="s">
        <v>611</v>
      </c>
      <c r="E77" s="257">
        <v>0.30199999999999999</v>
      </c>
      <c r="F77" s="250">
        <f t="shared" si="8"/>
        <v>0</v>
      </c>
      <c r="G77" s="341">
        <f t="shared" si="9"/>
        <v>0</v>
      </c>
      <c r="H77" s="353"/>
      <c r="I77" s="44"/>
      <c r="J77" s="40"/>
      <c r="K77" s="40"/>
      <c r="L77" s="40"/>
      <c r="M77" s="46"/>
      <c r="N77" s="45"/>
      <c r="O77" s="45"/>
      <c r="P77" s="46"/>
    </row>
    <row r="78" spans="1:16">
      <c r="A78" s="246">
        <v>3</v>
      </c>
      <c r="B78" s="251" t="s">
        <v>141</v>
      </c>
      <c r="C78" s="252" t="s">
        <v>142</v>
      </c>
      <c r="D78" s="301" t="s">
        <v>612</v>
      </c>
      <c r="E78" s="253">
        <f>301.36*0.1</f>
        <v>30.136000000000003</v>
      </c>
      <c r="F78" s="250">
        <f t="shared" si="8"/>
        <v>0</v>
      </c>
      <c r="G78" s="341">
        <f t="shared" si="9"/>
        <v>0</v>
      </c>
      <c r="H78" s="353"/>
      <c r="I78" s="44"/>
      <c r="J78" s="40"/>
      <c r="K78" s="40"/>
      <c r="L78" s="40"/>
      <c r="M78" s="46"/>
      <c r="N78" s="45"/>
      <c r="O78" s="45"/>
      <c r="P78" s="46"/>
    </row>
    <row r="79" spans="1:16" ht="24">
      <c r="A79" s="246">
        <v>4</v>
      </c>
      <c r="B79" s="251" t="s">
        <v>144</v>
      </c>
      <c r="C79" s="252" t="s">
        <v>145</v>
      </c>
      <c r="D79" s="301" t="s">
        <v>616</v>
      </c>
      <c r="E79" s="257">
        <v>3.01</v>
      </c>
      <c r="F79" s="250">
        <f t="shared" si="8"/>
        <v>0</v>
      </c>
      <c r="G79" s="341">
        <f t="shared" si="9"/>
        <v>0</v>
      </c>
      <c r="H79" s="353"/>
      <c r="I79" s="44"/>
      <c r="J79" s="40"/>
      <c r="K79" s="40"/>
      <c r="L79" s="40"/>
      <c r="M79" s="46"/>
      <c r="N79" s="45"/>
      <c r="O79" s="45"/>
      <c r="P79" s="46"/>
    </row>
    <row r="80" spans="1:16" ht="24">
      <c r="A80" s="246">
        <v>5</v>
      </c>
      <c r="B80" s="251" t="s">
        <v>148</v>
      </c>
      <c r="C80" s="252" t="s">
        <v>149</v>
      </c>
      <c r="D80" s="301" t="s">
        <v>616</v>
      </c>
      <c r="E80" s="257">
        <v>3.01</v>
      </c>
      <c r="F80" s="250">
        <f t="shared" si="8"/>
        <v>0</v>
      </c>
      <c r="G80" s="341">
        <f t="shared" si="9"/>
        <v>0</v>
      </c>
      <c r="H80" s="353"/>
      <c r="I80" s="44"/>
      <c r="J80" s="40"/>
      <c r="K80" s="40"/>
      <c r="L80" s="40"/>
      <c r="M80" s="46"/>
      <c r="N80" s="45"/>
      <c r="O80" s="45"/>
      <c r="P80" s="46"/>
    </row>
    <row r="81" spans="1:16" ht="24">
      <c r="A81" s="246">
        <v>6</v>
      </c>
      <c r="B81" s="251" t="s">
        <v>151</v>
      </c>
      <c r="C81" s="252" t="s">
        <v>152</v>
      </c>
      <c r="D81" s="301" t="s">
        <v>616</v>
      </c>
      <c r="E81" s="257">
        <v>1.4320999999999999</v>
      </c>
      <c r="F81" s="250">
        <f t="shared" si="8"/>
        <v>0</v>
      </c>
      <c r="G81" s="341">
        <f t="shared" si="9"/>
        <v>0</v>
      </c>
      <c r="H81" s="353"/>
      <c r="I81" s="34"/>
      <c r="J81" s="39"/>
      <c r="K81" s="40"/>
      <c r="L81" s="40"/>
      <c r="M81" s="46"/>
      <c r="N81" s="39"/>
      <c r="O81" s="41"/>
      <c r="P81" s="42"/>
    </row>
    <row r="82" spans="1:16">
      <c r="A82" s="246">
        <v>7</v>
      </c>
      <c r="B82" s="251" t="s">
        <v>154</v>
      </c>
      <c r="C82" s="252" t="s">
        <v>155</v>
      </c>
      <c r="D82" s="301" t="s">
        <v>617</v>
      </c>
      <c r="E82" s="253">
        <v>1.25</v>
      </c>
      <c r="F82" s="250">
        <f t="shared" si="8"/>
        <v>0</v>
      </c>
      <c r="G82" s="341">
        <f t="shared" si="9"/>
        <v>0</v>
      </c>
      <c r="H82" s="353"/>
      <c r="I82" s="44"/>
      <c r="J82" s="40"/>
      <c r="K82" s="40"/>
      <c r="L82" s="40"/>
      <c r="M82" s="46"/>
      <c r="N82" s="45"/>
      <c r="O82" s="45"/>
      <c r="P82" s="46"/>
    </row>
    <row r="83" spans="1:16">
      <c r="A83" s="246">
        <v>8</v>
      </c>
      <c r="B83" s="251" t="s">
        <v>159</v>
      </c>
      <c r="C83" s="252" t="s">
        <v>160</v>
      </c>
      <c r="D83" s="301" t="s">
        <v>614</v>
      </c>
      <c r="E83" s="253">
        <v>158.15</v>
      </c>
      <c r="F83" s="250">
        <f t="shared" si="8"/>
        <v>0</v>
      </c>
      <c r="G83" s="341">
        <f t="shared" si="9"/>
        <v>0</v>
      </c>
      <c r="H83" s="353"/>
      <c r="I83" s="44" t="s">
        <v>600</v>
      </c>
      <c r="J83" s="40"/>
      <c r="K83" s="40"/>
      <c r="L83" s="40"/>
      <c r="M83" s="46"/>
      <c r="N83" s="45"/>
      <c r="O83" s="45"/>
      <c r="P83" s="46"/>
    </row>
    <row r="84" spans="1:16">
      <c r="A84" s="246">
        <v>9</v>
      </c>
      <c r="B84" s="251" t="s">
        <v>159</v>
      </c>
      <c r="C84" s="252" t="s">
        <v>162</v>
      </c>
      <c r="D84" s="301" t="s">
        <v>614</v>
      </c>
      <c r="E84" s="253">
        <v>20.399999999999999</v>
      </c>
      <c r="F84" s="250">
        <f t="shared" si="8"/>
        <v>0</v>
      </c>
      <c r="G84" s="341">
        <f t="shared" si="9"/>
        <v>0</v>
      </c>
      <c r="H84" s="353"/>
      <c r="I84" s="44" t="s">
        <v>600</v>
      </c>
      <c r="J84" s="40"/>
      <c r="K84" s="40"/>
      <c r="L84" s="40"/>
      <c r="M84" s="46"/>
      <c r="N84" s="45"/>
      <c r="O84" s="45"/>
      <c r="P84" s="46"/>
    </row>
    <row r="85" spans="1:16">
      <c r="A85" s="246"/>
      <c r="B85" s="387" t="s">
        <v>26</v>
      </c>
      <c r="C85" s="388"/>
      <c r="D85" s="388"/>
      <c r="E85" s="388"/>
      <c r="F85" s="389"/>
      <c r="G85" s="341">
        <f>SUM(G76:G84)</f>
        <v>0</v>
      </c>
      <c r="H85" s="355"/>
      <c r="I85" s="39"/>
      <c r="J85" s="39"/>
      <c r="K85" s="40"/>
      <c r="L85" s="40"/>
      <c r="M85" s="40"/>
      <c r="N85" s="41"/>
      <c r="O85" s="41"/>
      <c r="P85" s="42"/>
    </row>
    <row r="86" spans="1:16">
      <c r="A86" s="246"/>
      <c r="B86" s="387" t="s">
        <v>28</v>
      </c>
      <c r="C86" s="388"/>
      <c r="D86" s="388"/>
      <c r="E86" s="388"/>
      <c r="F86" s="389"/>
      <c r="G86" s="343" t="s">
        <v>637</v>
      </c>
      <c r="H86" s="353"/>
      <c r="I86" s="78"/>
      <c r="J86" s="39"/>
      <c r="K86" s="40"/>
      <c r="L86" s="40"/>
      <c r="M86" s="40"/>
      <c r="N86" s="41"/>
      <c r="O86" s="41"/>
      <c r="P86" s="42"/>
    </row>
    <row r="87" spans="1:16" ht="19.5">
      <c r="A87" s="246"/>
      <c r="B87" s="251"/>
      <c r="C87" s="248" t="s">
        <v>164</v>
      </c>
      <c r="D87" s="301"/>
      <c r="E87" s="257"/>
      <c r="F87" s="250"/>
      <c r="G87" s="341"/>
      <c r="H87" s="353"/>
      <c r="I87" s="44"/>
      <c r="J87" s="48"/>
      <c r="K87" s="40"/>
      <c r="L87" s="40"/>
      <c r="M87" s="40"/>
      <c r="N87" s="49"/>
      <c r="O87" s="49"/>
      <c r="P87" s="49"/>
    </row>
    <row r="88" spans="1:16">
      <c r="A88" s="246">
        <v>1</v>
      </c>
      <c r="B88" s="251" t="s">
        <v>166</v>
      </c>
      <c r="C88" s="252" t="s">
        <v>167</v>
      </c>
      <c r="D88" s="301" t="s">
        <v>612</v>
      </c>
      <c r="E88" s="253">
        <v>10.5</v>
      </c>
      <c r="F88" s="250">
        <f t="shared" ref="F88:F103" si="10">+J88*H$5</f>
        <v>0</v>
      </c>
      <c r="G88" s="341">
        <f t="shared" ref="G88:G103" si="11">+F88*E88</f>
        <v>0</v>
      </c>
      <c r="H88" s="353"/>
      <c r="I88" s="41"/>
      <c r="J88" s="41"/>
      <c r="K88" s="53"/>
      <c r="L88" s="62"/>
      <c r="M88" s="62"/>
      <c r="N88" s="41"/>
      <c r="O88" s="41"/>
      <c r="P88" s="41"/>
    </row>
    <row r="89" spans="1:16" ht="25.5">
      <c r="A89" s="246">
        <v>2</v>
      </c>
      <c r="B89" s="251" t="s">
        <v>169</v>
      </c>
      <c r="C89" s="259" t="s">
        <v>170</v>
      </c>
      <c r="D89" s="301" t="s">
        <v>616</v>
      </c>
      <c r="E89" s="253">
        <v>3.96</v>
      </c>
      <c r="F89" s="250">
        <f t="shared" si="10"/>
        <v>0</v>
      </c>
      <c r="G89" s="341">
        <f t="shared" si="11"/>
        <v>0</v>
      </c>
      <c r="H89" s="353"/>
      <c r="I89" s="226"/>
      <c r="J89" s="40"/>
      <c r="K89" s="53"/>
      <c r="L89" s="62"/>
      <c r="M89" s="62"/>
      <c r="N89" s="46"/>
      <c r="O89" s="64"/>
      <c r="P89" s="65"/>
    </row>
    <row r="90" spans="1:16">
      <c r="A90" s="246">
        <v>3</v>
      </c>
      <c r="B90" s="251" t="s">
        <v>171</v>
      </c>
      <c r="C90" s="252" t="s">
        <v>172</v>
      </c>
      <c r="D90" s="301" t="s">
        <v>616</v>
      </c>
      <c r="E90" s="253">
        <f>54*0.5/100</f>
        <v>0.27</v>
      </c>
      <c r="F90" s="250">
        <f t="shared" si="10"/>
        <v>0</v>
      </c>
      <c r="G90" s="341">
        <f t="shared" si="11"/>
        <v>0</v>
      </c>
      <c r="H90" s="353"/>
      <c r="I90" s="45"/>
      <c r="J90" s="45"/>
      <c r="K90" s="53"/>
      <c r="L90" s="62"/>
      <c r="M90" s="62"/>
      <c r="N90" s="45"/>
      <c r="O90" s="45"/>
      <c r="P90" s="45"/>
    </row>
    <row r="91" spans="1:16">
      <c r="A91" s="246">
        <v>4</v>
      </c>
      <c r="B91" s="251" t="s">
        <v>171</v>
      </c>
      <c r="C91" s="252" t="s">
        <v>174</v>
      </c>
      <c r="D91" s="301" t="s">
        <v>616</v>
      </c>
      <c r="E91" s="253">
        <v>0.06</v>
      </c>
      <c r="F91" s="250">
        <f t="shared" si="10"/>
        <v>0</v>
      </c>
      <c r="G91" s="341">
        <f t="shared" si="11"/>
        <v>0</v>
      </c>
      <c r="H91" s="353"/>
      <c r="I91" s="45"/>
      <c r="J91" s="45"/>
      <c r="K91" s="53"/>
      <c r="L91" s="62"/>
      <c r="M91" s="62"/>
      <c r="N91" s="45"/>
      <c r="O91" s="45"/>
      <c r="P91" s="45"/>
    </row>
    <row r="92" spans="1:16">
      <c r="A92" s="246">
        <v>5</v>
      </c>
      <c r="B92" s="251" t="s">
        <v>175</v>
      </c>
      <c r="C92" s="252" t="s">
        <v>176</v>
      </c>
      <c r="D92" s="301" t="s">
        <v>612</v>
      </c>
      <c r="E92" s="253">
        <f>+E88</f>
        <v>10.5</v>
      </c>
      <c r="F92" s="250">
        <f t="shared" si="10"/>
        <v>0</v>
      </c>
      <c r="G92" s="341">
        <f t="shared" si="11"/>
        <v>0</v>
      </c>
      <c r="H92" s="353"/>
      <c r="I92" s="41"/>
      <c r="J92" s="41"/>
      <c r="K92" s="53"/>
      <c r="L92" s="62"/>
      <c r="M92" s="62"/>
      <c r="N92" s="41"/>
      <c r="O92" s="41"/>
      <c r="P92" s="41"/>
    </row>
    <row r="93" spans="1:16">
      <c r="A93" s="246">
        <v>6</v>
      </c>
      <c r="B93" s="251" t="s">
        <v>178</v>
      </c>
      <c r="C93" s="252" t="s">
        <v>179</v>
      </c>
      <c r="D93" s="301" t="s">
        <v>616</v>
      </c>
      <c r="E93" s="253">
        <f>+E89</f>
        <v>3.96</v>
      </c>
      <c r="F93" s="250">
        <f t="shared" si="10"/>
        <v>0</v>
      </c>
      <c r="G93" s="341">
        <f t="shared" si="11"/>
        <v>0</v>
      </c>
      <c r="H93" s="353"/>
      <c r="I93" s="41"/>
      <c r="J93" s="41"/>
      <c r="K93" s="53"/>
      <c r="L93" s="62"/>
      <c r="M93" s="62"/>
      <c r="N93" s="41"/>
      <c r="O93" s="41"/>
      <c r="P93" s="41"/>
    </row>
    <row r="94" spans="1:16">
      <c r="A94" s="246">
        <v>7</v>
      </c>
      <c r="B94" s="251" t="s">
        <v>181</v>
      </c>
      <c r="C94" s="252" t="s">
        <v>182</v>
      </c>
      <c r="D94" s="301" t="s">
        <v>615</v>
      </c>
      <c r="E94" s="267">
        <v>2</v>
      </c>
      <c r="F94" s="250">
        <f t="shared" si="10"/>
        <v>0</v>
      </c>
      <c r="G94" s="341">
        <f t="shared" si="11"/>
        <v>0</v>
      </c>
      <c r="H94" s="353"/>
      <c r="I94" s="226"/>
      <c r="J94" s="40"/>
      <c r="K94" s="53"/>
      <c r="L94" s="62"/>
      <c r="M94" s="62"/>
      <c r="N94" s="45"/>
      <c r="O94" s="45"/>
      <c r="P94" s="46"/>
    </row>
    <row r="95" spans="1:16">
      <c r="A95" s="246">
        <v>8</v>
      </c>
      <c r="B95" s="251" t="s">
        <v>109</v>
      </c>
      <c r="C95" s="252" t="s">
        <v>184</v>
      </c>
      <c r="D95" s="301" t="s">
        <v>614</v>
      </c>
      <c r="E95" s="253">
        <v>1.8</v>
      </c>
      <c r="F95" s="250">
        <f t="shared" si="10"/>
        <v>0</v>
      </c>
      <c r="G95" s="341">
        <f t="shared" si="11"/>
        <v>0</v>
      </c>
      <c r="H95" s="353"/>
      <c r="I95" s="44"/>
      <c r="J95" s="40"/>
      <c r="K95" s="53"/>
      <c r="L95" s="62"/>
      <c r="M95" s="62"/>
      <c r="N95" s="45"/>
      <c r="O95" s="45"/>
      <c r="P95" s="46"/>
    </row>
    <row r="96" spans="1:16">
      <c r="A96" s="246">
        <v>9</v>
      </c>
      <c r="B96" s="251" t="s">
        <v>185</v>
      </c>
      <c r="C96" s="252" t="s">
        <v>186</v>
      </c>
      <c r="D96" s="301" t="s">
        <v>616</v>
      </c>
      <c r="E96" s="257">
        <v>3.5999999999999997E-2</v>
      </c>
      <c r="F96" s="250">
        <f t="shared" si="10"/>
        <v>0</v>
      </c>
      <c r="G96" s="341">
        <f t="shared" si="11"/>
        <v>0</v>
      </c>
      <c r="H96" s="356"/>
      <c r="I96" s="226"/>
      <c r="J96" s="40"/>
      <c r="K96" s="53"/>
      <c r="L96" s="62"/>
      <c r="M96" s="62"/>
      <c r="N96" s="46"/>
      <c r="O96" s="64"/>
      <c r="P96" s="65"/>
    </row>
    <row r="97" spans="1:16">
      <c r="A97" s="260">
        <v>10</v>
      </c>
      <c r="B97" s="261" t="s">
        <v>188</v>
      </c>
      <c r="C97" s="252" t="s">
        <v>189</v>
      </c>
      <c r="D97" s="330" t="s">
        <v>611</v>
      </c>
      <c r="E97" s="265">
        <v>4.2000000000000003E-2</v>
      </c>
      <c r="F97" s="250">
        <f t="shared" si="10"/>
        <v>0</v>
      </c>
      <c r="G97" s="344">
        <f t="shared" si="11"/>
        <v>0</v>
      </c>
      <c r="H97" s="356"/>
      <c r="I97" s="226"/>
      <c r="J97" s="58"/>
      <c r="K97" s="53"/>
      <c r="L97" s="62"/>
      <c r="M97" s="62"/>
      <c r="N97" s="66"/>
      <c r="O97" s="67"/>
      <c r="P97" s="68"/>
    </row>
    <row r="98" spans="1:16">
      <c r="A98" s="260">
        <v>11</v>
      </c>
      <c r="B98" s="261" t="s">
        <v>191</v>
      </c>
      <c r="C98" s="252" t="s">
        <v>186</v>
      </c>
      <c r="D98" s="330" t="s">
        <v>616</v>
      </c>
      <c r="E98" s="265">
        <v>4.4999999999999998E-2</v>
      </c>
      <c r="F98" s="250">
        <f t="shared" si="10"/>
        <v>0</v>
      </c>
      <c r="G98" s="344">
        <f t="shared" si="11"/>
        <v>0</v>
      </c>
      <c r="H98" s="353"/>
      <c r="I98" s="226"/>
      <c r="J98" s="58"/>
      <c r="K98" s="53"/>
      <c r="L98" s="62"/>
      <c r="M98" s="62"/>
      <c r="N98" s="66"/>
      <c r="O98" s="67"/>
      <c r="P98" s="68"/>
    </row>
    <row r="99" spans="1:16">
      <c r="A99" s="246">
        <v>12</v>
      </c>
      <c r="B99" s="251" t="s">
        <v>193</v>
      </c>
      <c r="C99" s="252" t="s">
        <v>194</v>
      </c>
      <c r="D99" s="301" t="s">
        <v>614</v>
      </c>
      <c r="E99" s="253">
        <v>25</v>
      </c>
      <c r="F99" s="250">
        <f t="shared" si="10"/>
        <v>0</v>
      </c>
      <c r="G99" s="341">
        <f t="shared" si="11"/>
        <v>0</v>
      </c>
      <c r="H99" s="353"/>
      <c r="I99" s="41"/>
      <c r="J99" s="41"/>
      <c r="K99" s="53"/>
      <c r="L99" s="62"/>
      <c r="M99" s="62"/>
      <c r="N99" s="41"/>
      <c r="O99" s="41"/>
      <c r="P99" s="41"/>
    </row>
    <row r="100" spans="1:16">
      <c r="A100" s="246">
        <v>13</v>
      </c>
      <c r="B100" s="251" t="s">
        <v>196</v>
      </c>
      <c r="C100" s="252" t="s">
        <v>186</v>
      </c>
      <c r="D100" s="301" t="s">
        <v>616</v>
      </c>
      <c r="E100" s="257">
        <v>0.25</v>
      </c>
      <c r="F100" s="250">
        <f t="shared" si="10"/>
        <v>0</v>
      </c>
      <c r="G100" s="341">
        <f t="shared" si="11"/>
        <v>0</v>
      </c>
      <c r="H100" s="353"/>
      <c r="I100" s="227"/>
      <c r="J100" s="40"/>
      <c r="K100" s="53"/>
      <c r="L100" s="62"/>
      <c r="M100" s="62"/>
      <c r="N100" s="45"/>
      <c r="O100" s="45"/>
      <c r="P100" s="46"/>
    </row>
    <row r="101" spans="1:16" ht="24">
      <c r="A101" s="246">
        <v>14</v>
      </c>
      <c r="B101" s="251" t="s">
        <v>198</v>
      </c>
      <c r="C101" s="252" t="s">
        <v>199</v>
      </c>
      <c r="D101" s="301" t="s">
        <v>616</v>
      </c>
      <c r="E101" s="253">
        <v>3.7</v>
      </c>
      <c r="F101" s="250">
        <f t="shared" si="10"/>
        <v>0</v>
      </c>
      <c r="G101" s="341">
        <f t="shared" si="11"/>
        <v>0</v>
      </c>
      <c r="H101" s="353"/>
      <c r="I101" s="44"/>
      <c r="J101" s="40"/>
      <c r="K101" s="53"/>
      <c r="L101" s="62"/>
      <c r="M101" s="62"/>
      <c r="N101" s="45"/>
      <c r="O101" s="45"/>
      <c r="P101" s="46"/>
    </row>
    <row r="102" spans="1:16">
      <c r="A102" s="246">
        <v>15</v>
      </c>
      <c r="B102" s="251" t="s">
        <v>201</v>
      </c>
      <c r="C102" s="252" t="s">
        <v>202</v>
      </c>
      <c r="D102" s="301" t="s">
        <v>616</v>
      </c>
      <c r="E102" s="253">
        <v>3.7</v>
      </c>
      <c r="F102" s="250">
        <f t="shared" si="10"/>
        <v>0</v>
      </c>
      <c r="G102" s="341">
        <f t="shared" si="11"/>
        <v>0</v>
      </c>
      <c r="H102" s="353"/>
      <c r="I102" s="41"/>
      <c r="J102" s="41"/>
      <c r="K102" s="53"/>
      <c r="L102" s="62"/>
      <c r="M102" s="62"/>
      <c r="N102" s="41"/>
      <c r="O102" s="41"/>
      <c r="P102" s="41"/>
    </row>
    <row r="103" spans="1:16" ht="24">
      <c r="A103" s="246">
        <v>16</v>
      </c>
      <c r="B103" s="251" t="s">
        <v>204</v>
      </c>
      <c r="C103" s="252" t="s">
        <v>205</v>
      </c>
      <c r="D103" s="301" t="s">
        <v>612</v>
      </c>
      <c r="E103" s="255">
        <v>70</v>
      </c>
      <c r="F103" s="250">
        <f t="shared" si="10"/>
        <v>0</v>
      </c>
      <c r="G103" s="341">
        <f t="shared" si="11"/>
        <v>0</v>
      </c>
      <c r="H103" s="353"/>
      <c r="I103" s="41"/>
      <c r="J103" s="41"/>
      <c r="K103" s="53"/>
      <c r="L103" s="62"/>
      <c r="M103" s="62"/>
      <c r="N103" s="41"/>
      <c r="O103" s="41"/>
      <c r="P103" s="41"/>
    </row>
    <row r="104" spans="1:16">
      <c r="A104" s="246"/>
      <c r="B104" s="387" t="s">
        <v>26</v>
      </c>
      <c r="C104" s="388"/>
      <c r="D104" s="388"/>
      <c r="E104" s="388"/>
      <c r="F104" s="389"/>
      <c r="G104" s="341">
        <f>SUM(G88:G103)</f>
        <v>0</v>
      </c>
      <c r="H104" s="355"/>
      <c r="I104" s="39"/>
      <c r="J104" s="39"/>
      <c r="K104" s="40"/>
      <c r="L104" s="40"/>
      <c r="M104" s="40"/>
      <c r="N104" s="41"/>
      <c r="O104" s="41"/>
      <c r="P104" s="42"/>
    </row>
    <row r="105" spans="1:16">
      <c r="A105" s="246"/>
      <c r="B105" s="387" t="s">
        <v>28</v>
      </c>
      <c r="C105" s="388"/>
      <c r="D105" s="388"/>
      <c r="E105" s="388"/>
      <c r="F105" s="389"/>
      <c r="G105" s="343" t="s">
        <v>638</v>
      </c>
      <c r="H105" s="356"/>
      <c r="I105" s="78"/>
      <c r="J105" s="39"/>
      <c r="K105" s="40"/>
      <c r="L105" s="40"/>
      <c r="M105" s="40"/>
      <c r="N105" s="41"/>
      <c r="O105" s="41"/>
      <c r="P105" s="42"/>
    </row>
    <row r="106" spans="1:16" ht="19.5">
      <c r="A106" s="260"/>
      <c r="B106" s="261"/>
      <c r="C106" s="248" t="s">
        <v>207</v>
      </c>
      <c r="D106" s="330"/>
      <c r="E106" s="262"/>
      <c r="F106" s="250"/>
      <c r="G106" s="344"/>
      <c r="H106" s="353"/>
      <c r="I106" s="44"/>
      <c r="J106" s="40"/>
      <c r="K106" s="40"/>
      <c r="L106" s="40"/>
      <c r="M106" s="40"/>
      <c r="N106" s="45"/>
      <c r="O106" s="45"/>
      <c r="P106" s="45"/>
    </row>
    <row r="107" spans="1:16">
      <c r="A107" s="246">
        <v>1</v>
      </c>
      <c r="B107" s="251" t="s">
        <v>210</v>
      </c>
      <c r="C107" s="270" t="s">
        <v>211</v>
      </c>
      <c r="D107" s="301" t="s">
        <v>616</v>
      </c>
      <c r="E107" s="253">
        <v>5.96</v>
      </c>
      <c r="F107" s="250">
        <f t="shared" ref="F107:F114" si="12">+J107*H$5</f>
        <v>0</v>
      </c>
      <c r="G107" s="341">
        <f t="shared" ref="G107:G114" si="13">+F107*E107</f>
        <v>0</v>
      </c>
      <c r="H107" s="353"/>
      <c r="I107" s="227"/>
      <c r="J107" s="39"/>
      <c r="K107" s="39"/>
      <c r="L107" s="39"/>
      <c r="M107" s="39"/>
      <c r="N107" s="41"/>
      <c r="O107" s="41"/>
      <c r="P107" s="42"/>
    </row>
    <row r="108" spans="1:16">
      <c r="A108" s="246">
        <v>2</v>
      </c>
      <c r="B108" s="251" t="s">
        <v>213</v>
      </c>
      <c r="C108" s="252" t="s">
        <v>214</v>
      </c>
      <c r="D108" s="301" t="s">
        <v>616</v>
      </c>
      <c r="E108" s="253">
        <v>0.48</v>
      </c>
      <c r="F108" s="250">
        <f t="shared" si="12"/>
        <v>0</v>
      </c>
      <c r="G108" s="341">
        <f t="shared" si="13"/>
        <v>0</v>
      </c>
      <c r="H108" s="353"/>
      <c r="I108" s="227"/>
      <c r="J108" s="39"/>
      <c r="K108" s="39"/>
      <c r="L108" s="39"/>
      <c r="M108" s="39"/>
      <c r="N108" s="41"/>
      <c r="O108" s="41"/>
      <c r="P108" s="42"/>
    </row>
    <row r="109" spans="1:16" ht="28.5">
      <c r="A109" s="246">
        <v>3</v>
      </c>
      <c r="B109" s="251" t="s">
        <v>216</v>
      </c>
      <c r="C109" s="271" t="s">
        <v>217</v>
      </c>
      <c r="D109" s="301" t="s">
        <v>614</v>
      </c>
      <c r="E109" s="253">
        <v>167</v>
      </c>
      <c r="F109" s="250">
        <f t="shared" si="12"/>
        <v>0</v>
      </c>
      <c r="G109" s="341">
        <f t="shared" si="13"/>
        <v>0</v>
      </c>
      <c r="H109" s="353"/>
      <c r="I109" s="44"/>
      <c r="J109" s="40"/>
      <c r="K109" s="39"/>
      <c r="L109" s="39"/>
      <c r="M109" s="39"/>
      <c r="N109" s="45"/>
      <c r="O109" s="45"/>
      <c r="P109" s="46"/>
    </row>
    <row r="110" spans="1:16">
      <c r="A110" s="246">
        <v>4</v>
      </c>
      <c r="B110" s="251" t="s">
        <v>219</v>
      </c>
      <c r="C110" s="252" t="s">
        <v>220</v>
      </c>
      <c r="D110" s="301" t="s">
        <v>614</v>
      </c>
      <c r="E110" s="253">
        <v>155</v>
      </c>
      <c r="F110" s="250">
        <f t="shared" si="12"/>
        <v>0</v>
      </c>
      <c r="G110" s="341">
        <f t="shared" si="13"/>
        <v>0</v>
      </c>
      <c r="H110" s="353"/>
      <c r="I110" s="34"/>
      <c r="J110" s="39"/>
      <c r="K110" s="39"/>
      <c r="L110" s="39"/>
      <c r="M110" s="39"/>
      <c r="N110" s="41"/>
      <c r="O110" s="41"/>
      <c r="P110" s="42"/>
    </row>
    <row r="111" spans="1:16">
      <c r="A111" s="246">
        <v>5</v>
      </c>
      <c r="B111" s="251" t="s">
        <v>222</v>
      </c>
      <c r="C111" s="252" t="s">
        <v>223</v>
      </c>
      <c r="D111" s="301" t="s">
        <v>616</v>
      </c>
      <c r="E111" s="253">
        <f>+E107+E108</f>
        <v>6.4399999999999995</v>
      </c>
      <c r="F111" s="250">
        <f t="shared" si="12"/>
        <v>0</v>
      </c>
      <c r="G111" s="341">
        <f t="shared" si="13"/>
        <v>0</v>
      </c>
      <c r="H111" s="353"/>
      <c r="I111" s="227"/>
      <c r="J111" s="39"/>
      <c r="K111" s="39"/>
      <c r="L111" s="39"/>
      <c r="M111" s="39"/>
      <c r="N111" s="41"/>
      <c r="O111" s="41"/>
      <c r="P111" s="42"/>
    </row>
    <row r="112" spans="1:16">
      <c r="A112" s="246">
        <v>6</v>
      </c>
      <c r="B112" s="251" t="s">
        <v>226</v>
      </c>
      <c r="C112" s="270" t="s">
        <v>227</v>
      </c>
      <c r="D112" s="301" t="s">
        <v>616</v>
      </c>
      <c r="E112" s="272">
        <v>2.8744000000000001</v>
      </c>
      <c r="F112" s="250">
        <f t="shared" si="12"/>
        <v>0</v>
      </c>
      <c r="G112" s="341">
        <f t="shared" si="13"/>
        <v>0</v>
      </c>
      <c r="H112" s="353"/>
      <c r="I112" s="227"/>
      <c r="J112" s="40"/>
      <c r="K112" s="39"/>
      <c r="L112" s="39"/>
      <c r="M112" s="39"/>
      <c r="N112" s="45"/>
      <c r="O112" s="45"/>
      <c r="P112" s="46"/>
    </row>
    <row r="113" spans="1:16">
      <c r="A113" s="246">
        <v>7</v>
      </c>
      <c r="B113" s="251" t="s">
        <v>229</v>
      </c>
      <c r="C113" s="252" t="s">
        <v>230</v>
      </c>
      <c r="D113" s="301" t="s">
        <v>616</v>
      </c>
      <c r="E113" s="272">
        <f>+E112</f>
        <v>2.8744000000000001</v>
      </c>
      <c r="F113" s="250">
        <f t="shared" si="12"/>
        <v>0</v>
      </c>
      <c r="G113" s="341">
        <f t="shared" si="13"/>
        <v>0</v>
      </c>
      <c r="H113" s="353"/>
      <c r="I113" s="227"/>
      <c r="J113" s="40"/>
      <c r="K113" s="39"/>
      <c r="L113" s="39"/>
      <c r="M113" s="39"/>
      <c r="N113" s="45"/>
      <c r="O113" s="45"/>
      <c r="P113" s="46"/>
    </row>
    <row r="114" spans="1:16" ht="24">
      <c r="A114" s="246">
        <v>8</v>
      </c>
      <c r="B114" s="251" t="s">
        <v>232</v>
      </c>
      <c r="C114" s="252" t="s">
        <v>233</v>
      </c>
      <c r="D114" s="301" t="s">
        <v>614</v>
      </c>
      <c r="E114" s="253">
        <f>6.96+6.96</f>
        <v>13.92</v>
      </c>
      <c r="F114" s="250">
        <f t="shared" si="12"/>
        <v>0</v>
      </c>
      <c r="G114" s="341">
        <f t="shared" si="13"/>
        <v>0</v>
      </c>
      <c r="H114" s="353"/>
      <c r="I114" s="41"/>
      <c r="J114" s="40"/>
      <c r="K114" s="39"/>
      <c r="L114" s="39"/>
      <c r="M114" s="39"/>
      <c r="N114" s="39"/>
      <c r="O114" s="41"/>
      <c r="P114" s="41"/>
    </row>
    <row r="115" spans="1:16">
      <c r="A115" s="246"/>
      <c r="B115" s="387" t="s">
        <v>26</v>
      </c>
      <c r="C115" s="388"/>
      <c r="D115" s="388"/>
      <c r="E115" s="388"/>
      <c r="F115" s="389"/>
      <c r="G115" s="341">
        <f>SUM(G107:G114)</f>
        <v>0</v>
      </c>
      <c r="H115" s="353"/>
      <c r="I115" s="39"/>
      <c r="J115" s="39"/>
      <c r="K115" s="40"/>
      <c r="L115" s="40"/>
      <c r="M115" s="40"/>
      <c r="N115" s="41"/>
      <c r="O115" s="41"/>
      <c r="P115" s="42"/>
    </row>
    <row r="116" spans="1:16">
      <c r="A116" s="246"/>
      <c r="B116" s="387" t="s">
        <v>28</v>
      </c>
      <c r="C116" s="388"/>
      <c r="D116" s="388"/>
      <c r="E116" s="388"/>
      <c r="F116" s="389"/>
      <c r="G116" s="343" t="s">
        <v>639</v>
      </c>
      <c r="H116" s="353"/>
      <c r="I116" s="78"/>
      <c r="J116" s="39"/>
      <c r="K116" s="40"/>
      <c r="L116" s="40"/>
      <c r="M116" s="40"/>
      <c r="N116" s="41"/>
      <c r="O116" s="41"/>
      <c r="P116" s="42"/>
    </row>
    <row r="117" spans="1:16" ht="19.5">
      <c r="A117" s="246"/>
      <c r="B117" s="263"/>
      <c r="C117" s="248" t="s">
        <v>235</v>
      </c>
      <c r="D117" s="301"/>
      <c r="E117" s="257"/>
      <c r="F117" s="250"/>
      <c r="G117" s="341"/>
      <c r="H117" s="355"/>
      <c r="I117" s="41"/>
      <c r="J117" s="39"/>
      <c r="K117" s="40"/>
      <c r="L117" s="40"/>
      <c r="M117" s="40"/>
      <c r="N117" s="41"/>
      <c r="O117" s="41"/>
      <c r="P117" s="41"/>
    </row>
    <row r="118" spans="1:16">
      <c r="A118" s="246">
        <v>1</v>
      </c>
      <c r="B118" s="251" t="s">
        <v>237</v>
      </c>
      <c r="C118" s="252" t="s">
        <v>238</v>
      </c>
      <c r="D118" s="301" t="s">
        <v>616</v>
      </c>
      <c r="E118" s="257">
        <v>0.2</v>
      </c>
      <c r="F118" s="250">
        <f t="shared" ref="F118:F131" si="14">+J118*H$5</f>
        <v>0</v>
      </c>
      <c r="G118" s="341">
        <f t="shared" ref="G118:G131" si="15">+F118*E118</f>
        <v>0</v>
      </c>
      <c r="H118" s="353"/>
      <c r="I118" s="44"/>
      <c r="J118" s="40"/>
      <c r="K118" s="40"/>
      <c r="L118" s="40"/>
      <c r="M118" s="40"/>
      <c r="N118" s="46"/>
      <c r="O118" s="45"/>
      <c r="P118" s="45"/>
    </row>
    <row r="119" spans="1:16" ht="24">
      <c r="A119" s="246">
        <v>2</v>
      </c>
      <c r="B119" s="251" t="s">
        <v>241</v>
      </c>
      <c r="C119" s="252" t="s">
        <v>242</v>
      </c>
      <c r="D119" s="301" t="s">
        <v>614</v>
      </c>
      <c r="E119" s="253">
        <v>30</v>
      </c>
      <c r="F119" s="250">
        <f t="shared" si="14"/>
        <v>0</v>
      </c>
      <c r="G119" s="341">
        <f t="shared" si="15"/>
        <v>0</v>
      </c>
      <c r="H119" s="353"/>
      <c r="I119" s="44"/>
      <c r="J119" s="40"/>
      <c r="K119" s="40"/>
      <c r="L119" s="40"/>
      <c r="M119" s="40"/>
      <c r="N119" s="46"/>
      <c r="O119" s="45"/>
      <c r="P119" s="46"/>
    </row>
    <row r="120" spans="1:16" ht="25.5">
      <c r="A120" s="246">
        <v>3</v>
      </c>
      <c r="B120" s="251" t="s">
        <v>243</v>
      </c>
      <c r="C120" s="259" t="s">
        <v>244</v>
      </c>
      <c r="D120" s="301" t="s">
        <v>612</v>
      </c>
      <c r="E120" s="253">
        <f>237.5*0.05</f>
        <v>11.875</v>
      </c>
      <c r="F120" s="250">
        <f t="shared" si="14"/>
        <v>0</v>
      </c>
      <c r="G120" s="341">
        <f t="shared" si="15"/>
        <v>0</v>
      </c>
      <c r="H120" s="353"/>
      <c r="I120" s="44"/>
      <c r="J120" s="40"/>
      <c r="K120" s="40"/>
      <c r="L120" s="40"/>
      <c r="M120" s="40"/>
      <c r="N120" s="45"/>
      <c r="O120" s="45"/>
      <c r="P120" s="45"/>
    </row>
    <row r="121" spans="1:16" ht="24">
      <c r="A121" s="246">
        <v>4</v>
      </c>
      <c r="B121" s="251" t="s">
        <v>246</v>
      </c>
      <c r="C121" s="252" t="s">
        <v>43</v>
      </c>
      <c r="D121" s="327" t="s">
        <v>613</v>
      </c>
      <c r="E121" s="255">
        <v>6.6</v>
      </c>
      <c r="F121" s="250">
        <f t="shared" si="14"/>
        <v>0</v>
      </c>
      <c r="G121" s="341">
        <f t="shared" si="15"/>
        <v>0</v>
      </c>
      <c r="H121" s="353"/>
      <c r="I121" s="44"/>
      <c r="J121" s="40"/>
      <c r="K121" s="40"/>
      <c r="L121" s="40"/>
      <c r="M121" s="40"/>
      <c r="N121" s="45"/>
      <c r="O121" s="45"/>
      <c r="P121" s="46"/>
    </row>
    <row r="122" spans="1:16">
      <c r="A122" s="273" t="s">
        <v>249</v>
      </c>
      <c r="B122" s="274" t="s">
        <v>250</v>
      </c>
      <c r="C122" s="252" t="s">
        <v>251</v>
      </c>
      <c r="D122" s="331" t="s">
        <v>612</v>
      </c>
      <c r="E122" s="275">
        <v>1.4999999999999999E-2</v>
      </c>
      <c r="F122" s="250">
        <f t="shared" si="14"/>
        <v>0</v>
      </c>
      <c r="G122" s="342">
        <f t="shared" si="15"/>
        <v>0</v>
      </c>
      <c r="H122" s="353"/>
      <c r="I122" s="73"/>
      <c r="J122" s="71"/>
      <c r="K122" s="40"/>
      <c r="L122" s="40"/>
      <c r="M122" s="40"/>
      <c r="N122" s="72"/>
      <c r="O122" s="72"/>
      <c r="P122" s="72"/>
    </row>
    <row r="123" spans="1:16" ht="24">
      <c r="A123" s="246">
        <v>6</v>
      </c>
      <c r="B123" s="251" t="s">
        <v>253</v>
      </c>
      <c r="C123" s="252" t="s">
        <v>254</v>
      </c>
      <c r="D123" s="327" t="s">
        <v>614</v>
      </c>
      <c r="E123" s="253">
        <v>237.5</v>
      </c>
      <c r="F123" s="250">
        <f t="shared" si="14"/>
        <v>0</v>
      </c>
      <c r="G123" s="341">
        <f t="shared" si="15"/>
        <v>0</v>
      </c>
      <c r="H123" s="354"/>
      <c r="I123" s="44"/>
      <c r="J123" s="40"/>
      <c r="K123" s="40"/>
      <c r="L123" s="40"/>
      <c r="M123" s="40"/>
      <c r="N123" s="45"/>
      <c r="O123" s="45"/>
      <c r="P123" s="46"/>
    </row>
    <row r="124" spans="1:16" ht="28.5">
      <c r="A124" s="246">
        <v>7</v>
      </c>
      <c r="B124" s="251" t="s">
        <v>256</v>
      </c>
      <c r="C124" s="271" t="s">
        <v>217</v>
      </c>
      <c r="D124" s="301" t="s">
        <v>614</v>
      </c>
      <c r="E124" s="253">
        <v>158</v>
      </c>
      <c r="F124" s="250">
        <f t="shared" si="14"/>
        <v>0</v>
      </c>
      <c r="G124" s="341">
        <f t="shared" si="15"/>
        <v>0</v>
      </c>
      <c r="H124" s="353"/>
      <c r="I124" s="44"/>
      <c r="J124" s="40"/>
      <c r="K124" s="40"/>
      <c r="L124" s="40"/>
      <c r="M124" s="40"/>
      <c r="N124" s="45"/>
      <c r="O124" s="45"/>
      <c r="P124" s="46"/>
    </row>
    <row r="125" spans="1:16" ht="24">
      <c r="A125" s="246">
        <v>8</v>
      </c>
      <c r="B125" s="251" t="s">
        <v>258</v>
      </c>
      <c r="C125" s="259" t="s">
        <v>259</v>
      </c>
      <c r="D125" s="301" t="s">
        <v>614</v>
      </c>
      <c r="E125" s="253">
        <f>72+7.5</f>
        <v>79.5</v>
      </c>
      <c r="F125" s="250">
        <f t="shared" si="14"/>
        <v>0</v>
      </c>
      <c r="G125" s="341">
        <f t="shared" si="15"/>
        <v>0</v>
      </c>
      <c r="H125" s="353"/>
      <c r="I125" s="44"/>
      <c r="J125" s="40"/>
      <c r="K125" s="40"/>
      <c r="L125" s="40"/>
      <c r="M125" s="40"/>
      <c r="N125" s="46"/>
      <c r="O125" s="45"/>
      <c r="P125" s="46"/>
    </row>
    <row r="126" spans="1:16" ht="24">
      <c r="A126" s="246">
        <v>9</v>
      </c>
      <c r="B126" s="251" t="s">
        <v>261</v>
      </c>
      <c r="C126" s="252" t="s">
        <v>262</v>
      </c>
      <c r="D126" s="301" t="s">
        <v>616</v>
      </c>
      <c r="E126" s="257">
        <v>1.58</v>
      </c>
      <c r="F126" s="250">
        <f t="shared" si="14"/>
        <v>0</v>
      </c>
      <c r="G126" s="341">
        <f t="shared" si="15"/>
        <v>0</v>
      </c>
      <c r="H126" s="353"/>
      <c r="I126" s="45"/>
      <c r="J126" s="45"/>
      <c r="K126" s="40"/>
      <c r="L126" s="40"/>
      <c r="M126" s="40"/>
      <c r="N126" s="45"/>
      <c r="O126" s="45"/>
      <c r="P126" s="45"/>
    </row>
    <row r="127" spans="1:16" ht="36">
      <c r="A127" s="246">
        <v>10</v>
      </c>
      <c r="B127" s="251" t="s">
        <v>265</v>
      </c>
      <c r="C127" s="252" t="s">
        <v>266</v>
      </c>
      <c r="D127" s="301" t="s">
        <v>611</v>
      </c>
      <c r="E127" s="253">
        <v>0.22</v>
      </c>
      <c r="F127" s="250">
        <f t="shared" si="14"/>
        <v>0</v>
      </c>
      <c r="G127" s="341">
        <f t="shared" si="15"/>
        <v>0</v>
      </c>
      <c r="H127" s="353"/>
      <c r="I127" s="78"/>
      <c r="J127" s="41"/>
      <c r="K127" s="40"/>
      <c r="L127" s="40"/>
      <c r="M127" s="40"/>
      <c r="N127" s="41"/>
      <c r="O127" s="41"/>
      <c r="P127" s="41"/>
    </row>
    <row r="128" spans="1:16">
      <c r="A128" s="246">
        <v>11</v>
      </c>
      <c r="B128" s="251" t="s">
        <v>191</v>
      </c>
      <c r="C128" s="252" t="s">
        <v>268</v>
      </c>
      <c r="D128" s="301" t="s">
        <v>616</v>
      </c>
      <c r="E128" s="253">
        <v>0.2</v>
      </c>
      <c r="F128" s="250">
        <f t="shared" si="14"/>
        <v>0</v>
      </c>
      <c r="G128" s="341">
        <f t="shared" si="15"/>
        <v>0</v>
      </c>
      <c r="H128" s="357"/>
      <c r="I128" s="226"/>
      <c r="J128" s="40"/>
      <c r="K128" s="40"/>
      <c r="L128" s="40"/>
      <c r="M128" s="40"/>
      <c r="N128" s="64"/>
      <c r="O128" s="65"/>
      <c r="P128" s="75"/>
    </row>
    <row r="129" spans="1:16" ht="25.5">
      <c r="A129" s="246">
        <v>12</v>
      </c>
      <c r="B129" s="251" t="s">
        <v>270</v>
      </c>
      <c r="C129" s="259" t="s">
        <v>271</v>
      </c>
      <c r="D129" s="301" t="s">
        <v>616</v>
      </c>
      <c r="E129" s="257">
        <v>0.19</v>
      </c>
      <c r="F129" s="250">
        <f t="shared" si="14"/>
        <v>0</v>
      </c>
      <c r="G129" s="341">
        <f t="shared" si="15"/>
        <v>0</v>
      </c>
      <c r="H129" s="353"/>
      <c r="I129" s="226"/>
      <c r="J129" s="40"/>
      <c r="K129" s="40"/>
      <c r="L129" s="40"/>
      <c r="M129" s="40"/>
      <c r="N129" s="46"/>
      <c r="O129" s="64"/>
      <c r="P129" s="65"/>
    </row>
    <row r="130" spans="1:16">
      <c r="A130" s="246">
        <v>13</v>
      </c>
      <c r="B130" s="251" t="s">
        <v>171</v>
      </c>
      <c r="C130" s="252" t="s">
        <v>273</v>
      </c>
      <c r="D130" s="301" t="s">
        <v>616</v>
      </c>
      <c r="E130" s="253">
        <v>0.04</v>
      </c>
      <c r="F130" s="250">
        <f t="shared" si="14"/>
        <v>0</v>
      </c>
      <c r="G130" s="341">
        <f t="shared" si="15"/>
        <v>0</v>
      </c>
      <c r="H130" s="353"/>
      <c r="I130" s="45"/>
      <c r="J130" s="45"/>
      <c r="K130" s="40"/>
      <c r="L130" s="40"/>
      <c r="M130" s="40"/>
      <c r="N130" s="45"/>
      <c r="O130" s="45"/>
      <c r="P130" s="45"/>
    </row>
    <row r="131" spans="1:16" ht="24">
      <c r="A131" s="246">
        <v>14</v>
      </c>
      <c r="B131" s="251" t="s">
        <v>275</v>
      </c>
      <c r="C131" s="252" t="s">
        <v>276</v>
      </c>
      <c r="D131" s="301" t="s">
        <v>614</v>
      </c>
      <c r="E131" s="253">
        <v>16.8</v>
      </c>
      <c r="F131" s="250">
        <f t="shared" si="14"/>
        <v>0</v>
      </c>
      <c r="G131" s="341">
        <f t="shared" si="15"/>
        <v>0</v>
      </c>
      <c r="H131" s="353"/>
      <c r="I131" s="41"/>
      <c r="J131" s="41"/>
      <c r="K131" s="40"/>
      <c r="L131" s="40"/>
      <c r="M131" s="40"/>
      <c r="N131" s="41"/>
      <c r="O131" s="41"/>
      <c r="P131" s="41"/>
    </row>
    <row r="132" spans="1:16">
      <c r="A132" s="246"/>
      <c r="B132" s="387" t="s">
        <v>26</v>
      </c>
      <c r="C132" s="388"/>
      <c r="D132" s="388"/>
      <c r="E132" s="388"/>
      <c r="F132" s="389"/>
      <c r="G132" s="341">
        <f>SUM(G118:G131)</f>
        <v>0</v>
      </c>
      <c r="H132" s="353"/>
      <c r="I132" s="39"/>
      <c r="J132" s="39"/>
      <c r="K132" s="40"/>
      <c r="L132" s="40"/>
      <c r="M132" s="40"/>
      <c r="N132" s="41"/>
      <c r="O132" s="41"/>
      <c r="P132" s="42"/>
    </row>
    <row r="133" spans="1:16">
      <c r="A133" s="246"/>
      <c r="B133" s="387" t="s">
        <v>28</v>
      </c>
      <c r="C133" s="388"/>
      <c r="D133" s="388"/>
      <c r="E133" s="388"/>
      <c r="F133" s="389"/>
      <c r="G133" s="343" t="s">
        <v>640</v>
      </c>
      <c r="H133" s="353"/>
      <c r="I133" s="78"/>
      <c r="J133" s="39"/>
      <c r="K133" s="40"/>
      <c r="L133" s="40"/>
      <c r="M133" s="40"/>
      <c r="N133" s="41"/>
      <c r="O133" s="41"/>
      <c r="P133" s="42"/>
    </row>
    <row r="134" spans="1:16" ht="19.5">
      <c r="A134" s="246"/>
      <c r="B134" s="251"/>
      <c r="C134" s="248" t="s">
        <v>278</v>
      </c>
      <c r="D134" s="301"/>
      <c r="E134" s="257"/>
      <c r="F134" s="250"/>
      <c r="G134" s="341"/>
      <c r="H134" s="353"/>
      <c r="I134" s="225"/>
      <c r="J134" s="58"/>
      <c r="K134" s="40"/>
      <c r="L134" s="40"/>
      <c r="M134" s="40"/>
      <c r="N134" s="225"/>
      <c r="O134" s="225"/>
      <c r="P134" s="225"/>
    </row>
    <row r="135" spans="1:16" ht="24">
      <c r="A135" s="246">
        <v>1</v>
      </c>
      <c r="B135" s="274" t="s">
        <v>280</v>
      </c>
      <c r="C135" s="252" t="s">
        <v>281</v>
      </c>
      <c r="D135" s="327" t="s">
        <v>612</v>
      </c>
      <c r="E135" s="255">
        <v>140</v>
      </c>
      <c r="F135" s="250">
        <f t="shared" ref="F135:F149" si="16">+J135*H$5</f>
        <v>0</v>
      </c>
      <c r="G135" s="341">
        <f t="shared" ref="G135:G149" si="17">+F135*E135</f>
        <v>0</v>
      </c>
      <c r="H135" s="355"/>
      <c r="I135" s="44"/>
      <c r="J135" s="40"/>
      <c r="K135" s="40"/>
      <c r="L135" s="40"/>
      <c r="M135" s="40"/>
      <c r="N135" s="45"/>
      <c r="O135" s="45"/>
      <c r="P135" s="46"/>
    </row>
    <row r="136" spans="1:16">
      <c r="A136" s="246">
        <v>2</v>
      </c>
      <c r="B136" s="274" t="s">
        <v>283</v>
      </c>
      <c r="C136" s="252" t="s">
        <v>284</v>
      </c>
      <c r="D136" s="327" t="s">
        <v>612</v>
      </c>
      <c r="E136" s="255">
        <v>140</v>
      </c>
      <c r="F136" s="250">
        <f t="shared" si="16"/>
        <v>0</v>
      </c>
      <c r="G136" s="342">
        <f t="shared" si="17"/>
        <v>0</v>
      </c>
      <c r="H136" s="353"/>
      <c r="I136" s="44"/>
      <c r="J136" s="40"/>
      <c r="K136" s="40"/>
      <c r="L136" s="40"/>
      <c r="M136" s="40"/>
      <c r="N136" s="45"/>
      <c r="O136" s="45"/>
      <c r="P136" s="46"/>
    </row>
    <row r="137" spans="1:16">
      <c r="A137" s="246">
        <v>3</v>
      </c>
      <c r="B137" s="251" t="s">
        <v>22</v>
      </c>
      <c r="C137" s="252" t="s">
        <v>23</v>
      </c>
      <c r="D137" s="327" t="s">
        <v>611</v>
      </c>
      <c r="E137" s="255">
        <v>168</v>
      </c>
      <c r="F137" s="250">
        <f t="shared" si="16"/>
        <v>0</v>
      </c>
      <c r="G137" s="342">
        <f t="shared" si="17"/>
        <v>0</v>
      </c>
      <c r="H137" s="353"/>
      <c r="I137" s="44"/>
      <c r="J137" s="40"/>
      <c r="K137" s="40"/>
      <c r="L137" s="40"/>
      <c r="M137" s="40"/>
      <c r="N137" s="45"/>
      <c r="O137" s="45"/>
      <c r="P137" s="46"/>
    </row>
    <row r="138" spans="1:16">
      <c r="A138" s="246">
        <v>4</v>
      </c>
      <c r="B138" s="251" t="s">
        <v>286</v>
      </c>
      <c r="C138" s="252" t="s">
        <v>287</v>
      </c>
      <c r="D138" s="301" t="s">
        <v>616</v>
      </c>
      <c r="E138" s="253">
        <v>5</v>
      </c>
      <c r="F138" s="250">
        <f t="shared" si="16"/>
        <v>0</v>
      </c>
      <c r="G138" s="341">
        <f t="shared" si="17"/>
        <v>0</v>
      </c>
      <c r="H138" s="354"/>
      <c r="I138" s="78"/>
      <c r="J138" s="40"/>
      <c r="K138" s="40"/>
      <c r="L138" s="40"/>
      <c r="M138" s="40"/>
      <c r="N138" s="45"/>
      <c r="O138" s="45"/>
      <c r="P138" s="46"/>
    </row>
    <row r="139" spans="1:16" ht="17.25">
      <c r="A139" s="246">
        <v>5</v>
      </c>
      <c r="B139" s="251" t="s">
        <v>290</v>
      </c>
      <c r="C139" s="252" t="s">
        <v>291</v>
      </c>
      <c r="D139" s="332" t="s">
        <v>612</v>
      </c>
      <c r="E139" s="253">
        <v>2</v>
      </c>
      <c r="F139" s="250">
        <f t="shared" si="16"/>
        <v>0</v>
      </c>
      <c r="G139" s="341">
        <f t="shared" si="17"/>
        <v>0</v>
      </c>
      <c r="H139" s="354"/>
      <c r="I139" s="34"/>
      <c r="J139" s="39"/>
      <c r="K139" s="40"/>
      <c r="L139" s="40"/>
      <c r="M139" s="40"/>
      <c r="N139" s="76"/>
      <c r="O139" s="76"/>
      <c r="P139" s="77"/>
    </row>
    <row r="140" spans="1:16">
      <c r="A140" s="246">
        <v>6</v>
      </c>
      <c r="B140" s="263" t="s">
        <v>293</v>
      </c>
      <c r="C140" s="252" t="s">
        <v>294</v>
      </c>
      <c r="D140" s="332" t="s">
        <v>612</v>
      </c>
      <c r="E140" s="253">
        <v>5</v>
      </c>
      <c r="F140" s="250">
        <f t="shared" si="16"/>
        <v>0</v>
      </c>
      <c r="G140" s="341">
        <f t="shared" si="17"/>
        <v>0</v>
      </c>
      <c r="H140" s="353"/>
      <c r="I140" s="39"/>
      <c r="J140" s="39"/>
      <c r="K140" s="40"/>
      <c r="L140" s="40"/>
      <c r="M140" s="40"/>
      <c r="N140" s="41"/>
      <c r="O140" s="41"/>
      <c r="P140" s="42"/>
    </row>
    <row r="141" spans="1:16">
      <c r="A141" s="260">
        <v>7</v>
      </c>
      <c r="B141" s="261" t="s">
        <v>296</v>
      </c>
      <c r="C141" s="252" t="s">
        <v>297</v>
      </c>
      <c r="D141" s="332" t="s">
        <v>612</v>
      </c>
      <c r="E141" s="262">
        <f>17*0.05</f>
        <v>0.85000000000000009</v>
      </c>
      <c r="F141" s="250">
        <f t="shared" si="16"/>
        <v>0</v>
      </c>
      <c r="G141" s="344">
        <f t="shared" si="17"/>
        <v>0</v>
      </c>
      <c r="H141" s="353"/>
      <c r="I141" s="55"/>
      <c r="J141" s="53"/>
      <c r="K141" s="40"/>
      <c r="L141" s="40"/>
      <c r="M141" s="40"/>
      <c r="N141" s="54"/>
      <c r="O141" s="54"/>
      <c r="P141" s="54"/>
    </row>
    <row r="142" spans="1:16" ht="24">
      <c r="A142" s="246">
        <v>8</v>
      </c>
      <c r="B142" s="251" t="s">
        <v>299</v>
      </c>
      <c r="C142" s="252" t="s">
        <v>300</v>
      </c>
      <c r="D142" s="301" t="s">
        <v>618</v>
      </c>
      <c r="E142" s="255">
        <v>15</v>
      </c>
      <c r="F142" s="250">
        <f t="shared" si="16"/>
        <v>0</v>
      </c>
      <c r="G142" s="341">
        <f t="shared" si="17"/>
        <v>0</v>
      </c>
      <c r="H142" s="353"/>
      <c r="I142" s="40"/>
      <c r="J142" s="40"/>
      <c r="K142" s="40"/>
      <c r="L142" s="40"/>
      <c r="M142" s="40"/>
      <c r="N142" s="45"/>
      <c r="O142" s="45"/>
      <c r="P142" s="46"/>
    </row>
    <row r="143" spans="1:16" ht="27">
      <c r="A143" s="246">
        <v>9</v>
      </c>
      <c r="B143" s="263" t="s">
        <v>302</v>
      </c>
      <c r="C143" s="252" t="s">
        <v>242</v>
      </c>
      <c r="D143" s="301" t="s">
        <v>614</v>
      </c>
      <c r="E143" s="255">
        <v>17.3</v>
      </c>
      <c r="F143" s="250">
        <f t="shared" si="16"/>
        <v>0</v>
      </c>
      <c r="G143" s="341">
        <f t="shared" si="17"/>
        <v>0</v>
      </c>
      <c r="H143" s="353"/>
      <c r="I143" s="40"/>
      <c r="J143" s="40"/>
      <c r="K143" s="40"/>
      <c r="L143" s="40"/>
      <c r="M143" s="40"/>
      <c r="N143" s="45"/>
      <c r="O143" s="45"/>
      <c r="P143" s="46"/>
    </row>
    <row r="144" spans="1:16">
      <c r="A144" s="246">
        <v>10</v>
      </c>
      <c r="B144" s="251" t="s">
        <v>237</v>
      </c>
      <c r="C144" s="252" t="s">
        <v>304</v>
      </c>
      <c r="D144" s="301" t="s">
        <v>616</v>
      </c>
      <c r="E144" s="257">
        <v>0.04</v>
      </c>
      <c r="F144" s="250">
        <f t="shared" si="16"/>
        <v>0</v>
      </c>
      <c r="G144" s="341">
        <f t="shared" si="17"/>
        <v>0</v>
      </c>
      <c r="H144" s="356"/>
      <c r="I144" s="44"/>
      <c r="J144" s="40"/>
      <c r="K144" s="40"/>
      <c r="L144" s="40"/>
      <c r="M144" s="40"/>
      <c r="N144" s="45"/>
      <c r="O144" s="45"/>
      <c r="P144" s="45"/>
    </row>
    <row r="145" spans="1:16" ht="36">
      <c r="A145" s="246">
        <v>11</v>
      </c>
      <c r="B145" s="251" t="s">
        <v>305</v>
      </c>
      <c r="C145" s="252" t="s">
        <v>242</v>
      </c>
      <c r="D145" s="301" t="s">
        <v>614</v>
      </c>
      <c r="E145" s="253">
        <v>4</v>
      </c>
      <c r="F145" s="250">
        <f t="shared" si="16"/>
        <v>0</v>
      </c>
      <c r="G145" s="341">
        <f t="shared" si="17"/>
        <v>0</v>
      </c>
      <c r="H145" s="353"/>
      <c r="I145" s="78"/>
      <c r="J145" s="79"/>
      <c r="K145" s="40"/>
      <c r="L145" s="40"/>
      <c r="M145" s="40"/>
      <c r="N145" s="41"/>
      <c r="O145" s="41"/>
      <c r="P145" s="41"/>
    </row>
    <row r="146" spans="1:16">
      <c r="A146" s="246">
        <v>12</v>
      </c>
      <c r="B146" s="277" t="s">
        <v>308</v>
      </c>
      <c r="C146" s="252" t="s">
        <v>309</v>
      </c>
      <c r="D146" s="301" t="s">
        <v>618</v>
      </c>
      <c r="E146" s="255">
        <v>94</v>
      </c>
      <c r="F146" s="250">
        <f t="shared" si="16"/>
        <v>0</v>
      </c>
      <c r="G146" s="341">
        <f t="shared" si="17"/>
        <v>0</v>
      </c>
      <c r="H146" s="353"/>
      <c r="I146" s="44"/>
      <c r="J146" s="40"/>
      <c r="K146" s="40"/>
      <c r="L146" s="40"/>
      <c r="M146" s="40"/>
      <c r="N146" s="45"/>
      <c r="O146" s="45"/>
      <c r="P146" s="46"/>
    </row>
    <row r="147" spans="1:16" ht="24">
      <c r="A147" s="246">
        <v>13</v>
      </c>
      <c r="B147" s="251" t="s">
        <v>310</v>
      </c>
      <c r="C147" s="252" t="s">
        <v>311</v>
      </c>
      <c r="D147" s="301" t="s">
        <v>616</v>
      </c>
      <c r="E147" s="253">
        <v>0.95</v>
      </c>
      <c r="F147" s="250">
        <f t="shared" si="16"/>
        <v>0</v>
      </c>
      <c r="G147" s="341">
        <f t="shared" si="17"/>
        <v>0</v>
      </c>
      <c r="H147" s="353"/>
      <c r="I147" s="34"/>
      <c r="J147" s="80"/>
      <c r="K147" s="40"/>
      <c r="L147" s="40"/>
      <c r="M147" s="40"/>
      <c r="N147" s="41"/>
      <c r="O147" s="41"/>
      <c r="P147" s="42"/>
    </row>
    <row r="148" spans="1:16">
      <c r="A148" s="278" t="s">
        <v>313</v>
      </c>
      <c r="B148" s="261" t="s">
        <v>296</v>
      </c>
      <c r="C148" s="252" t="s">
        <v>297</v>
      </c>
      <c r="D148" s="332" t="s">
        <v>612</v>
      </c>
      <c r="E148" s="262">
        <f>95*0.07</f>
        <v>6.65</v>
      </c>
      <c r="F148" s="250">
        <f t="shared" si="16"/>
        <v>0</v>
      </c>
      <c r="G148" s="344">
        <f t="shared" si="17"/>
        <v>0</v>
      </c>
      <c r="H148" s="353"/>
      <c r="I148" s="55"/>
      <c r="J148" s="81"/>
      <c r="K148" s="40"/>
      <c r="L148" s="40"/>
      <c r="M148" s="40"/>
      <c r="N148" s="54"/>
      <c r="O148" s="54"/>
      <c r="P148" s="54"/>
    </row>
    <row r="149" spans="1:16" ht="36">
      <c r="A149" s="246">
        <v>15</v>
      </c>
      <c r="B149" s="251" t="s">
        <v>314</v>
      </c>
      <c r="C149" s="252" t="s">
        <v>315</v>
      </c>
      <c r="D149" s="301" t="s">
        <v>614</v>
      </c>
      <c r="E149" s="253">
        <v>95</v>
      </c>
      <c r="F149" s="250">
        <f t="shared" si="16"/>
        <v>0</v>
      </c>
      <c r="G149" s="341">
        <f t="shared" si="17"/>
        <v>0</v>
      </c>
      <c r="H149" s="353"/>
      <c r="I149" s="78"/>
      <c r="J149" s="79"/>
      <c r="K149" s="40"/>
      <c r="L149" s="40"/>
      <c r="M149" s="40"/>
      <c r="N149" s="41"/>
      <c r="O149" s="41"/>
      <c r="P149" s="41"/>
    </row>
    <row r="150" spans="1:16">
      <c r="A150" s="246"/>
      <c r="B150" s="387" t="s">
        <v>26</v>
      </c>
      <c r="C150" s="388"/>
      <c r="D150" s="388"/>
      <c r="E150" s="388"/>
      <c r="F150" s="389"/>
      <c r="G150" s="341">
        <f>SUM(G135:G149)</f>
        <v>0</v>
      </c>
      <c r="H150" s="353"/>
      <c r="I150" s="39"/>
      <c r="J150" s="80"/>
      <c r="K150" s="40"/>
      <c r="L150" s="40"/>
      <c r="M150" s="40"/>
      <c r="N150" s="41"/>
      <c r="O150" s="41"/>
      <c r="P150" s="42"/>
    </row>
    <row r="151" spans="1:16">
      <c r="A151" s="246"/>
      <c r="B151" s="387" t="s">
        <v>28</v>
      </c>
      <c r="C151" s="388"/>
      <c r="D151" s="388"/>
      <c r="E151" s="388"/>
      <c r="F151" s="389"/>
      <c r="G151" s="343" t="s">
        <v>641</v>
      </c>
      <c r="H151" s="353"/>
      <c r="I151" s="78"/>
      <c r="J151" s="80"/>
      <c r="K151" s="40"/>
      <c r="L151" s="40"/>
      <c r="M151" s="40"/>
      <c r="N151" s="41"/>
      <c r="O151" s="41"/>
      <c r="P151" s="42"/>
    </row>
    <row r="152" spans="1:16" ht="39">
      <c r="A152" s="260"/>
      <c r="B152" s="264"/>
      <c r="C152" s="279" t="s">
        <v>317</v>
      </c>
      <c r="D152" s="330"/>
      <c r="E152" s="265"/>
      <c r="F152" s="250"/>
      <c r="G152" s="341"/>
      <c r="H152" s="356"/>
      <c r="I152" s="225"/>
      <c r="J152" s="58"/>
      <c r="K152" s="40"/>
      <c r="L152" s="40"/>
      <c r="M152" s="40"/>
      <c r="N152" s="225"/>
      <c r="O152" s="225"/>
      <c r="P152" s="225"/>
    </row>
    <row r="153" spans="1:16" ht="24">
      <c r="A153" s="276">
        <v>1</v>
      </c>
      <c r="B153" s="274" t="s">
        <v>319</v>
      </c>
      <c r="C153" s="252" t="s">
        <v>320</v>
      </c>
      <c r="D153" s="331" t="s">
        <v>619</v>
      </c>
      <c r="E153" s="280">
        <v>66</v>
      </c>
      <c r="F153" s="250">
        <f t="shared" ref="F153:F170" si="18">+J153*H$5</f>
        <v>0</v>
      </c>
      <c r="G153" s="342">
        <f t="shared" ref="G153:G170" si="19">+F153*E153</f>
        <v>0</v>
      </c>
      <c r="H153" s="353"/>
      <c r="I153" s="73"/>
      <c r="J153" s="72"/>
      <c r="K153" s="71"/>
      <c r="L153" s="71"/>
      <c r="M153" s="71"/>
      <c r="N153" s="71"/>
      <c r="O153" s="228"/>
      <c r="P153" s="228"/>
    </row>
    <row r="154" spans="1:16" ht="24">
      <c r="A154" s="276">
        <v>2</v>
      </c>
      <c r="B154" s="274" t="s">
        <v>322</v>
      </c>
      <c r="C154" s="252" t="s">
        <v>323</v>
      </c>
      <c r="D154" s="331" t="s">
        <v>619</v>
      </c>
      <c r="E154" s="280">
        <v>24</v>
      </c>
      <c r="F154" s="250">
        <f t="shared" si="18"/>
        <v>0</v>
      </c>
      <c r="G154" s="342">
        <f t="shared" si="19"/>
        <v>0</v>
      </c>
      <c r="H154" s="353"/>
      <c r="I154" s="73"/>
      <c r="J154" s="72"/>
      <c r="K154" s="71"/>
      <c r="L154" s="71"/>
      <c r="M154" s="71"/>
      <c r="N154" s="71"/>
      <c r="O154" s="228"/>
      <c r="P154" s="228"/>
    </row>
    <row r="155" spans="1:16" ht="24">
      <c r="A155" s="276">
        <v>3</v>
      </c>
      <c r="B155" s="274" t="s">
        <v>325</v>
      </c>
      <c r="C155" s="252" t="s">
        <v>326</v>
      </c>
      <c r="D155" s="331" t="s">
        <v>619</v>
      </c>
      <c r="E155" s="280">
        <v>12</v>
      </c>
      <c r="F155" s="250">
        <f t="shared" si="18"/>
        <v>0</v>
      </c>
      <c r="G155" s="342">
        <f t="shared" si="19"/>
        <v>0</v>
      </c>
      <c r="H155" s="355"/>
      <c r="I155" s="73"/>
      <c r="J155" s="72"/>
      <c r="K155" s="71"/>
      <c r="L155" s="71"/>
      <c r="M155" s="71"/>
      <c r="N155" s="71"/>
      <c r="O155" s="228"/>
      <c r="P155" s="228"/>
    </row>
    <row r="156" spans="1:16" ht="24">
      <c r="A156" s="276">
        <v>4</v>
      </c>
      <c r="B156" s="274" t="s">
        <v>328</v>
      </c>
      <c r="C156" s="252" t="s">
        <v>329</v>
      </c>
      <c r="D156" s="331" t="s">
        <v>619</v>
      </c>
      <c r="E156" s="280">
        <v>60</v>
      </c>
      <c r="F156" s="250">
        <f t="shared" si="18"/>
        <v>0</v>
      </c>
      <c r="G156" s="342">
        <f t="shared" si="19"/>
        <v>0</v>
      </c>
      <c r="H156" s="353"/>
      <c r="I156" s="73"/>
      <c r="J156" s="72"/>
      <c r="K156" s="71"/>
      <c r="L156" s="71"/>
      <c r="M156" s="71"/>
      <c r="N156" s="71"/>
      <c r="O156" s="228"/>
      <c r="P156" s="228"/>
    </row>
    <row r="157" spans="1:16">
      <c r="A157" s="246">
        <v>5</v>
      </c>
      <c r="B157" s="251" t="s">
        <v>331</v>
      </c>
      <c r="C157" s="252" t="s">
        <v>332</v>
      </c>
      <c r="D157" s="326" t="s">
        <v>615</v>
      </c>
      <c r="E157" s="267">
        <v>1</v>
      </c>
      <c r="F157" s="250">
        <f t="shared" si="18"/>
        <v>0</v>
      </c>
      <c r="G157" s="341">
        <f t="shared" si="19"/>
        <v>0</v>
      </c>
      <c r="H157" s="354"/>
      <c r="I157" s="45"/>
      <c r="J157" s="39"/>
      <c r="K157" s="71"/>
      <c r="L157" s="71"/>
      <c r="M157" s="71"/>
      <c r="N157" s="45"/>
      <c r="O157" s="45"/>
      <c r="P157" s="45"/>
    </row>
    <row r="158" spans="1:16">
      <c r="A158" s="281">
        <v>6</v>
      </c>
      <c r="B158" s="282" t="s">
        <v>334</v>
      </c>
      <c r="C158" s="252" t="s">
        <v>335</v>
      </c>
      <c r="D158" s="326" t="s">
        <v>615</v>
      </c>
      <c r="E158" s="283">
        <v>1</v>
      </c>
      <c r="F158" s="250">
        <f t="shared" si="18"/>
        <v>0</v>
      </c>
      <c r="G158" s="346">
        <f t="shared" si="19"/>
        <v>0</v>
      </c>
      <c r="H158" s="354"/>
      <c r="I158" s="84"/>
      <c r="J158" s="85"/>
      <c r="K158" s="71"/>
      <c r="L158" s="71"/>
      <c r="M158" s="71"/>
      <c r="N158" s="84"/>
      <c r="O158" s="86"/>
      <c r="P158" s="87"/>
    </row>
    <row r="159" spans="1:16">
      <c r="A159" s="281">
        <v>7</v>
      </c>
      <c r="B159" s="282" t="s">
        <v>337</v>
      </c>
      <c r="C159" s="252" t="s">
        <v>338</v>
      </c>
      <c r="D159" s="326" t="s">
        <v>615</v>
      </c>
      <c r="E159" s="284">
        <v>23</v>
      </c>
      <c r="F159" s="250">
        <f t="shared" si="18"/>
        <v>0</v>
      </c>
      <c r="G159" s="346">
        <f t="shared" si="19"/>
        <v>0</v>
      </c>
      <c r="H159" s="354"/>
      <c r="I159" s="84"/>
      <c r="J159" s="84"/>
      <c r="K159" s="71"/>
      <c r="L159" s="71"/>
      <c r="M159" s="71"/>
      <c r="N159" s="84"/>
      <c r="O159" s="84"/>
      <c r="P159" s="84"/>
    </row>
    <row r="160" spans="1:16">
      <c r="A160" s="281">
        <v>8</v>
      </c>
      <c r="B160" s="282" t="s">
        <v>337</v>
      </c>
      <c r="C160" s="252" t="s">
        <v>340</v>
      </c>
      <c r="D160" s="326" t="s">
        <v>615</v>
      </c>
      <c r="E160" s="284">
        <v>6</v>
      </c>
      <c r="F160" s="250">
        <f t="shared" si="18"/>
        <v>0</v>
      </c>
      <c r="G160" s="346">
        <f t="shared" si="19"/>
        <v>0</v>
      </c>
      <c r="H160" s="354"/>
      <c r="I160" s="84"/>
      <c r="J160" s="84"/>
      <c r="K160" s="71"/>
      <c r="L160" s="71"/>
      <c r="M160" s="71"/>
      <c r="N160" s="84"/>
      <c r="O160" s="84"/>
      <c r="P160" s="84"/>
    </row>
    <row r="161" spans="1:16">
      <c r="A161" s="281">
        <v>9</v>
      </c>
      <c r="B161" s="282" t="s">
        <v>342</v>
      </c>
      <c r="C161" s="252" t="s">
        <v>343</v>
      </c>
      <c r="D161" s="326" t="s">
        <v>615</v>
      </c>
      <c r="E161" s="284">
        <v>3</v>
      </c>
      <c r="F161" s="250">
        <f t="shared" si="18"/>
        <v>0</v>
      </c>
      <c r="G161" s="346">
        <f t="shared" si="19"/>
        <v>0</v>
      </c>
      <c r="H161" s="353"/>
      <c r="I161" s="84"/>
      <c r="J161" s="84"/>
      <c r="K161" s="71"/>
      <c r="L161" s="71"/>
      <c r="M161" s="71"/>
      <c r="N161" s="84"/>
      <c r="O161" s="84"/>
      <c r="P161" s="84"/>
    </row>
    <row r="162" spans="1:16">
      <c r="A162" s="281">
        <v>10</v>
      </c>
      <c r="B162" s="282" t="s">
        <v>342</v>
      </c>
      <c r="C162" s="252" t="s">
        <v>345</v>
      </c>
      <c r="D162" s="326" t="s">
        <v>615</v>
      </c>
      <c r="E162" s="284">
        <v>2</v>
      </c>
      <c r="F162" s="250">
        <f t="shared" si="18"/>
        <v>0</v>
      </c>
      <c r="G162" s="346">
        <f t="shared" si="19"/>
        <v>0</v>
      </c>
      <c r="H162" s="358"/>
      <c r="I162" s="84"/>
      <c r="J162" s="84"/>
      <c r="K162" s="71"/>
      <c r="L162" s="71"/>
      <c r="M162" s="71"/>
      <c r="N162" s="84"/>
      <c r="O162" s="84"/>
      <c r="P162" s="84"/>
    </row>
    <row r="163" spans="1:16">
      <c r="A163" s="281">
        <v>11</v>
      </c>
      <c r="B163" s="285" t="s">
        <v>347</v>
      </c>
      <c r="C163" s="252" t="s">
        <v>348</v>
      </c>
      <c r="D163" s="333" t="s">
        <v>620</v>
      </c>
      <c r="E163" s="286">
        <v>4.4000000000000004</v>
      </c>
      <c r="F163" s="250">
        <f t="shared" si="18"/>
        <v>0</v>
      </c>
      <c r="G163" s="346">
        <f t="shared" si="19"/>
        <v>0</v>
      </c>
      <c r="H163" s="358"/>
      <c r="I163" s="88"/>
      <c r="J163" s="88"/>
      <c r="K163" s="71"/>
      <c r="L163" s="71"/>
      <c r="M163" s="71"/>
      <c r="N163" s="85"/>
      <c r="O163" s="88"/>
      <c r="P163" s="88"/>
    </row>
    <row r="164" spans="1:16">
      <c r="A164" s="276">
        <v>12</v>
      </c>
      <c r="B164" s="274" t="s">
        <v>351</v>
      </c>
      <c r="C164" s="252" t="s">
        <v>352</v>
      </c>
      <c r="D164" s="326" t="s">
        <v>615</v>
      </c>
      <c r="E164" s="287">
        <v>8</v>
      </c>
      <c r="F164" s="250">
        <f t="shared" si="18"/>
        <v>0</v>
      </c>
      <c r="G164" s="342">
        <f t="shared" si="19"/>
        <v>0</v>
      </c>
      <c r="H164" s="358"/>
      <c r="I164" s="72"/>
      <c r="J164" s="71"/>
      <c r="K164" s="71"/>
      <c r="L164" s="71"/>
      <c r="M164" s="71"/>
      <c r="N164" s="72"/>
      <c r="O164" s="72"/>
      <c r="P164" s="72"/>
    </row>
    <row r="165" spans="1:16">
      <c r="A165" s="276">
        <v>13</v>
      </c>
      <c r="B165" s="274" t="s">
        <v>351</v>
      </c>
      <c r="C165" s="252" t="s">
        <v>354</v>
      </c>
      <c r="D165" s="326" t="s">
        <v>615</v>
      </c>
      <c r="E165" s="287">
        <v>3</v>
      </c>
      <c r="F165" s="250">
        <f t="shared" si="18"/>
        <v>0</v>
      </c>
      <c r="G165" s="342">
        <f t="shared" si="19"/>
        <v>0</v>
      </c>
      <c r="H165" s="358"/>
      <c r="I165" s="72"/>
      <c r="J165" s="71"/>
      <c r="K165" s="71"/>
      <c r="L165" s="71"/>
      <c r="M165" s="71"/>
      <c r="N165" s="72"/>
      <c r="O165" s="72"/>
      <c r="P165" s="72"/>
    </row>
    <row r="166" spans="1:16" ht="14.25" customHeight="1">
      <c r="A166" s="276">
        <v>14</v>
      </c>
      <c r="B166" s="274" t="s">
        <v>356</v>
      </c>
      <c r="C166" s="252" t="s">
        <v>357</v>
      </c>
      <c r="D166" s="331" t="s">
        <v>613</v>
      </c>
      <c r="E166" s="288">
        <v>0.05</v>
      </c>
      <c r="F166" s="250">
        <f t="shared" si="18"/>
        <v>0</v>
      </c>
      <c r="G166" s="341">
        <f t="shared" si="19"/>
        <v>0</v>
      </c>
      <c r="H166" s="358"/>
      <c r="I166" s="71"/>
      <c r="J166" s="71"/>
      <c r="K166" s="71"/>
      <c r="L166" s="71"/>
      <c r="M166" s="71"/>
      <c r="N166" s="89"/>
      <c r="O166" s="89"/>
      <c r="P166" s="89"/>
    </row>
    <row r="167" spans="1:16" ht="14.25" customHeight="1">
      <c r="A167" s="276">
        <v>15</v>
      </c>
      <c r="B167" s="274" t="s">
        <v>359</v>
      </c>
      <c r="C167" s="252" t="s">
        <v>360</v>
      </c>
      <c r="D167" s="331" t="s">
        <v>613</v>
      </c>
      <c r="E167" s="288">
        <v>0.02</v>
      </c>
      <c r="F167" s="250">
        <f t="shared" si="18"/>
        <v>0</v>
      </c>
      <c r="G167" s="341">
        <f t="shared" si="19"/>
        <v>0</v>
      </c>
      <c r="H167" s="358"/>
      <c r="I167" s="71"/>
      <c r="J167" s="71"/>
      <c r="K167" s="71"/>
      <c r="L167" s="71"/>
      <c r="M167" s="71"/>
      <c r="N167" s="89"/>
      <c r="O167" s="89"/>
      <c r="P167" s="89"/>
    </row>
    <row r="168" spans="1:16">
      <c r="A168" s="276">
        <v>16</v>
      </c>
      <c r="B168" s="274" t="s">
        <v>362</v>
      </c>
      <c r="C168" s="252" t="s">
        <v>363</v>
      </c>
      <c r="D168" s="331" t="s">
        <v>621</v>
      </c>
      <c r="E168" s="288">
        <f>(E154+E153+E155+E156)/100</f>
        <v>1.62</v>
      </c>
      <c r="F168" s="250">
        <f t="shared" si="18"/>
        <v>0</v>
      </c>
      <c r="G168" s="342">
        <f t="shared" si="19"/>
        <v>0</v>
      </c>
      <c r="H168" s="354"/>
      <c r="I168" s="72"/>
      <c r="J168" s="72"/>
      <c r="K168" s="71"/>
      <c r="L168" s="71"/>
      <c r="M168" s="71"/>
      <c r="N168" s="72"/>
      <c r="O168" s="72"/>
      <c r="P168" s="72"/>
    </row>
    <row r="169" spans="1:16">
      <c r="A169" s="246">
        <v>17</v>
      </c>
      <c r="B169" s="251" t="s">
        <v>366</v>
      </c>
      <c r="C169" s="252" t="s">
        <v>367</v>
      </c>
      <c r="D169" s="301" t="s">
        <v>618</v>
      </c>
      <c r="E169" s="267">
        <v>3</v>
      </c>
      <c r="F169" s="250">
        <f t="shared" si="18"/>
        <v>0</v>
      </c>
      <c r="G169" s="341">
        <f t="shared" si="19"/>
        <v>0</v>
      </c>
      <c r="H169" s="354"/>
      <c r="I169" s="41"/>
      <c r="J169" s="41"/>
      <c r="K169" s="71"/>
      <c r="L169" s="71"/>
      <c r="M169" s="71"/>
      <c r="N169" s="41"/>
      <c r="O169" s="41"/>
      <c r="P169" s="41"/>
    </row>
    <row r="170" spans="1:16">
      <c r="A170" s="246">
        <v>18</v>
      </c>
      <c r="B170" s="251" t="s">
        <v>369</v>
      </c>
      <c r="C170" s="252"/>
      <c r="D170" s="326" t="s">
        <v>615</v>
      </c>
      <c r="E170" s="267">
        <v>6</v>
      </c>
      <c r="F170" s="250">
        <f t="shared" si="18"/>
        <v>0</v>
      </c>
      <c r="G170" s="341">
        <f t="shared" si="19"/>
        <v>0</v>
      </c>
      <c r="H170" s="353"/>
      <c r="I170" s="40"/>
      <c r="J170" s="40"/>
      <c r="K170" s="71"/>
      <c r="L170" s="71"/>
      <c r="M170" s="71"/>
      <c r="N170" s="39"/>
      <c r="O170" s="45"/>
      <c r="P170" s="46"/>
    </row>
    <row r="171" spans="1:16">
      <c r="A171" s="246"/>
      <c r="B171" s="387" t="s">
        <v>26</v>
      </c>
      <c r="C171" s="388"/>
      <c r="D171" s="388"/>
      <c r="E171" s="388"/>
      <c r="F171" s="389"/>
      <c r="G171" s="341">
        <f>SUM(G153:G170)</f>
        <v>0</v>
      </c>
      <c r="H171" s="353"/>
      <c r="I171" s="39"/>
      <c r="J171" s="39"/>
      <c r="K171" s="40"/>
      <c r="L171" s="40"/>
      <c r="M171" s="40"/>
      <c r="N171" s="41"/>
      <c r="O171" s="41"/>
      <c r="P171" s="42"/>
    </row>
    <row r="172" spans="1:16">
      <c r="A172" s="246"/>
      <c r="B172" s="387" t="s">
        <v>28</v>
      </c>
      <c r="C172" s="388"/>
      <c r="D172" s="388"/>
      <c r="E172" s="388"/>
      <c r="F172" s="389"/>
      <c r="G172" s="343" t="s">
        <v>642</v>
      </c>
      <c r="H172" s="354"/>
      <c r="I172" s="78"/>
      <c r="J172" s="39"/>
      <c r="K172" s="40"/>
      <c r="L172" s="40"/>
      <c r="M172" s="40"/>
      <c r="N172" s="41"/>
      <c r="O172" s="41"/>
      <c r="P172" s="42"/>
    </row>
    <row r="173" spans="1:16" ht="19.5">
      <c r="A173" s="260"/>
      <c r="B173" s="264"/>
      <c r="C173" s="248" t="s">
        <v>371</v>
      </c>
      <c r="D173" s="330"/>
      <c r="E173" s="266"/>
      <c r="F173" s="250"/>
      <c r="G173" s="341"/>
      <c r="H173" s="353"/>
      <c r="I173" s="34"/>
      <c r="J173" s="41"/>
      <c r="K173" s="40"/>
      <c r="L173" s="40"/>
      <c r="M173" s="40"/>
      <c r="N173" s="41"/>
      <c r="O173" s="41"/>
      <c r="P173" s="42"/>
    </row>
    <row r="174" spans="1:16">
      <c r="A174" s="276">
        <v>1</v>
      </c>
      <c r="B174" s="289" t="s">
        <v>373</v>
      </c>
      <c r="C174" s="252" t="s">
        <v>374</v>
      </c>
      <c r="D174" s="334" t="s">
        <v>619</v>
      </c>
      <c r="E174" s="287">
        <v>26</v>
      </c>
      <c r="F174" s="250">
        <f t="shared" ref="F174:F183" si="20">+J174*H$5</f>
        <v>0</v>
      </c>
      <c r="G174" s="342">
        <f t="shared" ref="G174:G183" si="21">+F174*E174</f>
        <v>0</v>
      </c>
      <c r="H174" s="353"/>
      <c r="I174" s="229"/>
      <c r="J174" s="229"/>
      <c r="K174" s="71"/>
      <c r="L174" s="71"/>
      <c r="M174" s="71"/>
      <c r="N174" s="229"/>
      <c r="O174" s="72"/>
      <c r="P174" s="72"/>
    </row>
    <row r="175" spans="1:16">
      <c r="A175" s="276">
        <v>2</v>
      </c>
      <c r="B175" s="289" t="s">
        <v>376</v>
      </c>
      <c r="C175" s="252" t="s">
        <v>377</v>
      </c>
      <c r="D175" s="334" t="s">
        <v>619</v>
      </c>
      <c r="E175" s="287">
        <v>24</v>
      </c>
      <c r="F175" s="250">
        <f t="shared" si="20"/>
        <v>0</v>
      </c>
      <c r="G175" s="342">
        <f t="shared" si="21"/>
        <v>0</v>
      </c>
      <c r="H175" s="353"/>
      <c r="I175" s="229"/>
      <c r="J175" s="229"/>
      <c r="K175" s="71"/>
      <c r="L175" s="71"/>
      <c r="M175" s="71"/>
      <c r="N175" s="229"/>
      <c r="O175" s="72"/>
      <c r="P175" s="72"/>
    </row>
    <row r="176" spans="1:16">
      <c r="A176" s="276">
        <v>3</v>
      </c>
      <c r="B176" s="289" t="s">
        <v>376</v>
      </c>
      <c r="C176" s="252" t="s">
        <v>379</v>
      </c>
      <c r="D176" s="334" t="s">
        <v>619</v>
      </c>
      <c r="E176" s="287">
        <v>4</v>
      </c>
      <c r="F176" s="250">
        <f t="shared" si="20"/>
        <v>0</v>
      </c>
      <c r="G176" s="342">
        <f t="shared" si="21"/>
        <v>0</v>
      </c>
      <c r="H176" s="355"/>
      <c r="I176" s="229"/>
      <c r="J176" s="229"/>
      <c r="K176" s="71"/>
      <c r="L176" s="71"/>
      <c r="M176" s="71"/>
      <c r="N176" s="229"/>
      <c r="O176" s="72"/>
      <c r="P176" s="72"/>
    </row>
    <row r="177" spans="1:16">
      <c r="A177" s="276">
        <v>4</v>
      </c>
      <c r="B177" s="289" t="s">
        <v>347</v>
      </c>
      <c r="C177" s="252" t="s">
        <v>348</v>
      </c>
      <c r="D177" s="334" t="s">
        <v>620</v>
      </c>
      <c r="E177" s="280">
        <v>2.7</v>
      </c>
      <c r="F177" s="250">
        <f t="shared" si="20"/>
        <v>0</v>
      </c>
      <c r="G177" s="342">
        <f t="shared" si="21"/>
        <v>0</v>
      </c>
      <c r="H177" s="353"/>
      <c r="I177" s="229"/>
      <c r="J177" s="229"/>
      <c r="K177" s="71"/>
      <c r="L177" s="71"/>
      <c r="M177" s="71"/>
      <c r="N177" s="229"/>
      <c r="O177" s="72"/>
      <c r="P177" s="72"/>
    </row>
    <row r="178" spans="1:16">
      <c r="A178" s="276">
        <v>5</v>
      </c>
      <c r="B178" s="274" t="s">
        <v>382</v>
      </c>
      <c r="C178" s="252" t="s">
        <v>383</v>
      </c>
      <c r="D178" s="331" t="s">
        <v>385</v>
      </c>
      <c r="E178" s="287">
        <v>3</v>
      </c>
      <c r="F178" s="250">
        <f t="shared" si="20"/>
        <v>0</v>
      </c>
      <c r="G178" s="342">
        <f t="shared" si="21"/>
        <v>0</v>
      </c>
      <c r="H178" s="354"/>
      <c r="I178" s="229"/>
      <c r="J178" s="229"/>
      <c r="K178" s="71"/>
      <c r="L178" s="71"/>
      <c r="M178" s="71"/>
      <c r="N178" s="229"/>
      <c r="O178" s="72"/>
      <c r="P178" s="72"/>
    </row>
    <row r="179" spans="1:16">
      <c r="A179" s="276">
        <v>6</v>
      </c>
      <c r="B179" s="274" t="s">
        <v>386</v>
      </c>
      <c r="C179" s="252" t="s">
        <v>387</v>
      </c>
      <c r="D179" s="331" t="s">
        <v>385</v>
      </c>
      <c r="E179" s="287">
        <v>8</v>
      </c>
      <c r="F179" s="250">
        <f t="shared" si="20"/>
        <v>0</v>
      </c>
      <c r="G179" s="342">
        <f t="shared" si="21"/>
        <v>0</v>
      </c>
      <c r="H179" s="354"/>
      <c r="I179" s="229"/>
      <c r="J179" s="229"/>
      <c r="K179" s="71"/>
      <c r="L179" s="71"/>
      <c r="M179" s="71"/>
      <c r="N179" s="229"/>
      <c r="O179" s="72"/>
      <c r="P179" s="72"/>
    </row>
    <row r="180" spans="1:16" ht="17.25">
      <c r="A180" s="276">
        <v>7</v>
      </c>
      <c r="B180" s="274" t="s">
        <v>389</v>
      </c>
      <c r="C180" s="252" t="s">
        <v>390</v>
      </c>
      <c r="D180" s="331" t="s">
        <v>385</v>
      </c>
      <c r="E180" s="287">
        <v>7</v>
      </c>
      <c r="F180" s="250">
        <f t="shared" si="20"/>
        <v>0</v>
      </c>
      <c r="G180" s="342">
        <f t="shared" si="21"/>
        <v>0</v>
      </c>
      <c r="H180" s="354"/>
      <c r="I180" s="229"/>
      <c r="J180" s="229"/>
      <c r="K180" s="71"/>
      <c r="L180" s="71"/>
      <c r="M180" s="71"/>
      <c r="N180" s="229"/>
      <c r="O180" s="230"/>
      <c r="P180" s="230"/>
    </row>
    <row r="181" spans="1:16">
      <c r="A181" s="276">
        <v>8</v>
      </c>
      <c r="B181" s="274" t="s">
        <v>362</v>
      </c>
      <c r="C181" s="252" t="s">
        <v>363</v>
      </c>
      <c r="D181" s="331" t="s">
        <v>616</v>
      </c>
      <c r="E181" s="288">
        <f>(E174+E175+E176)/100</f>
        <v>0.54</v>
      </c>
      <c r="F181" s="250">
        <f t="shared" si="20"/>
        <v>0</v>
      </c>
      <c r="G181" s="342">
        <f t="shared" si="21"/>
        <v>0</v>
      </c>
      <c r="H181" s="354"/>
      <c r="I181" s="72"/>
      <c r="J181" s="72"/>
      <c r="K181" s="71"/>
      <c r="L181" s="71"/>
      <c r="M181" s="71"/>
      <c r="N181" s="72"/>
      <c r="O181" s="72"/>
      <c r="P181" s="72"/>
    </row>
    <row r="182" spans="1:16" ht="12.75" customHeight="1">
      <c r="A182" s="276">
        <v>9</v>
      </c>
      <c r="B182" s="274" t="s">
        <v>356</v>
      </c>
      <c r="C182" s="252" t="s">
        <v>357</v>
      </c>
      <c r="D182" s="331" t="s">
        <v>613</v>
      </c>
      <c r="E182" s="288">
        <v>0.05</v>
      </c>
      <c r="F182" s="250">
        <f t="shared" si="20"/>
        <v>0</v>
      </c>
      <c r="G182" s="341">
        <f t="shared" si="21"/>
        <v>0</v>
      </c>
      <c r="H182" s="354"/>
      <c r="I182" s="71"/>
      <c r="J182" s="71"/>
      <c r="K182" s="71"/>
      <c r="L182" s="71"/>
      <c r="M182" s="71"/>
      <c r="N182" s="89"/>
      <c r="O182" s="89"/>
      <c r="P182" s="89"/>
    </row>
    <row r="183" spans="1:16" ht="14.25" customHeight="1">
      <c r="A183" s="276">
        <v>10</v>
      </c>
      <c r="B183" s="274" t="s">
        <v>359</v>
      </c>
      <c r="C183" s="252" t="s">
        <v>360</v>
      </c>
      <c r="D183" s="331" t="s">
        <v>613</v>
      </c>
      <c r="E183" s="288">
        <v>0.02</v>
      </c>
      <c r="F183" s="250">
        <f t="shared" si="20"/>
        <v>0</v>
      </c>
      <c r="G183" s="341">
        <f t="shared" si="21"/>
        <v>0</v>
      </c>
      <c r="H183" s="354"/>
      <c r="I183" s="71"/>
      <c r="J183" s="71"/>
      <c r="K183" s="71"/>
      <c r="L183" s="71"/>
      <c r="M183" s="71"/>
      <c r="N183" s="89"/>
      <c r="O183" s="89"/>
      <c r="P183" s="89"/>
    </row>
    <row r="184" spans="1:16">
      <c r="A184" s="246"/>
      <c r="B184" s="387" t="s">
        <v>26</v>
      </c>
      <c r="C184" s="388"/>
      <c r="D184" s="388"/>
      <c r="E184" s="388"/>
      <c r="F184" s="389"/>
      <c r="G184" s="341">
        <f>SUM(G174:G183)</f>
        <v>0</v>
      </c>
      <c r="H184" s="354"/>
      <c r="I184" s="39"/>
      <c r="J184" s="39"/>
      <c r="K184" s="40"/>
      <c r="L184" s="40"/>
      <c r="M184" s="40"/>
      <c r="N184" s="41"/>
      <c r="O184" s="41"/>
      <c r="P184" s="42"/>
    </row>
    <row r="185" spans="1:16">
      <c r="A185" s="246"/>
      <c r="B185" s="387" t="s">
        <v>28</v>
      </c>
      <c r="C185" s="388"/>
      <c r="D185" s="388"/>
      <c r="E185" s="388"/>
      <c r="F185" s="389"/>
      <c r="G185" s="343" t="s">
        <v>643</v>
      </c>
      <c r="H185" s="354"/>
      <c r="I185" s="78"/>
      <c r="J185" s="39"/>
      <c r="K185" s="40"/>
      <c r="L185" s="40"/>
      <c r="M185" s="40"/>
      <c r="N185" s="41"/>
      <c r="O185" s="41"/>
      <c r="P185" s="42"/>
    </row>
    <row r="186" spans="1:16" ht="19.5">
      <c r="A186" s="260"/>
      <c r="B186" s="264"/>
      <c r="C186" s="248" t="s">
        <v>393</v>
      </c>
      <c r="D186" s="330"/>
      <c r="E186" s="266"/>
      <c r="F186" s="250"/>
      <c r="G186" s="341"/>
      <c r="H186" s="353"/>
      <c r="I186" s="225"/>
      <c r="J186" s="58"/>
      <c r="K186" s="40"/>
      <c r="L186" s="40"/>
      <c r="M186" s="40"/>
      <c r="N186" s="225"/>
      <c r="O186" s="225"/>
      <c r="P186" s="225"/>
    </row>
    <row r="187" spans="1:16" ht="27">
      <c r="A187" s="246">
        <v>1</v>
      </c>
      <c r="B187" s="263" t="s">
        <v>395</v>
      </c>
      <c r="C187" s="252" t="s">
        <v>396</v>
      </c>
      <c r="D187" s="301" t="s">
        <v>615</v>
      </c>
      <c r="E187" s="269">
        <v>1</v>
      </c>
      <c r="F187" s="250">
        <f t="shared" ref="F187:F205" si="22">+J187*H$5</f>
        <v>0</v>
      </c>
      <c r="G187" s="341">
        <f t="shared" ref="G187:G205" si="23">+F187*E187</f>
        <v>0</v>
      </c>
      <c r="H187" s="353"/>
      <c r="I187" s="92"/>
      <c r="J187" s="93"/>
      <c r="K187" s="39"/>
      <c r="L187" s="42"/>
      <c r="M187" s="42"/>
      <c r="N187" s="92"/>
      <c r="O187" s="92"/>
      <c r="P187" s="92"/>
    </row>
    <row r="188" spans="1:16" ht="27">
      <c r="A188" s="246">
        <v>2</v>
      </c>
      <c r="B188" s="263" t="s">
        <v>395</v>
      </c>
      <c r="C188" s="252" t="s">
        <v>398</v>
      </c>
      <c r="D188" s="301" t="s">
        <v>615</v>
      </c>
      <c r="E188" s="269">
        <v>1</v>
      </c>
      <c r="F188" s="250">
        <f t="shared" si="22"/>
        <v>0</v>
      </c>
      <c r="G188" s="341">
        <f t="shared" si="23"/>
        <v>0</v>
      </c>
      <c r="H188" s="353"/>
      <c r="I188" s="92"/>
      <c r="J188" s="93"/>
      <c r="K188" s="39"/>
      <c r="L188" s="42"/>
      <c r="M188" s="42"/>
      <c r="N188" s="92"/>
      <c r="O188" s="92"/>
      <c r="P188" s="92"/>
    </row>
    <row r="189" spans="1:16">
      <c r="A189" s="246">
        <v>3</v>
      </c>
      <c r="B189" s="263" t="s">
        <v>400</v>
      </c>
      <c r="C189" s="252" t="s">
        <v>401</v>
      </c>
      <c r="D189" s="301" t="s">
        <v>403</v>
      </c>
      <c r="E189" s="253">
        <v>65</v>
      </c>
      <c r="F189" s="250">
        <f t="shared" si="22"/>
        <v>0</v>
      </c>
      <c r="G189" s="341">
        <f t="shared" si="23"/>
        <v>0</v>
      </c>
      <c r="H189" s="355"/>
      <c r="I189" s="34"/>
      <c r="J189" s="79"/>
      <c r="K189" s="39"/>
      <c r="L189" s="42"/>
      <c r="M189" s="42"/>
      <c r="N189" s="39"/>
      <c r="O189" s="231"/>
      <c r="P189" s="231"/>
    </row>
    <row r="190" spans="1:16" ht="27">
      <c r="A190" s="246">
        <v>4</v>
      </c>
      <c r="B190" s="263" t="s">
        <v>404</v>
      </c>
      <c r="C190" s="252" t="s">
        <v>405</v>
      </c>
      <c r="D190" s="301" t="s">
        <v>619</v>
      </c>
      <c r="E190" s="255">
        <v>25</v>
      </c>
      <c r="F190" s="250">
        <f t="shared" si="22"/>
        <v>0</v>
      </c>
      <c r="G190" s="341">
        <f t="shared" si="23"/>
        <v>0</v>
      </c>
      <c r="H190" s="353"/>
      <c r="I190" s="44"/>
      <c r="J190" s="79"/>
      <c r="K190" s="39"/>
      <c r="L190" s="42"/>
      <c r="M190" s="42"/>
      <c r="N190" s="39"/>
      <c r="O190" s="232"/>
      <c r="P190" s="232"/>
    </row>
    <row r="191" spans="1:16" ht="27">
      <c r="A191" s="246">
        <v>5</v>
      </c>
      <c r="B191" s="263" t="s">
        <v>404</v>
      </c>
      <c r="C191" s="252" t="s">
        <v>407</v>
      </c>
      <c r="D191" s="301" t="s">
        <v>619</v>
      </c>
      <c r="E191" s="255">
        <v>165</v>
      </c>
      <c r="F191" s="250">
        <f t="shared" si="22"/>
        <v>0</v>
      </c>
      <c r="G191" s="341">
        <f t="shared" si="23"/>
        <v>0</v>
      </c>
      <c r="H191" s="353"/>
      <c r="I191" s="44"/>
      <c r="J191" s="79"/>
      <c r="K191" s="39"/>
      <c r="L191" s="42"/>
      <c r="M191" s="42"/>
      <c r="N191" s="39"/>
      <c r="O191" s="232"/>
      <c r="P191" s="232"/>
    </row>
    <row r="192" spans="1:16">
      <c r="A192" s="246">
        <v>6</v>
      </c>
      <c r="B192" s="263" t="s">
        <v>337</v>
      </c>
      <c r="C192" s="252" t="s">
        <v>409</v>
      </c>
      <c r="D192" s="301" t="s">
        <v>615</v>
      </c>
      <c r="E192" s="267">
        <v>25</v>
      </c>
      <c r="F192" s="250">
        <f t="shared" si="22"/>
        <v>0</v>
      </c>
      <c r="G192" s="341">
        <f t="shared" si="23"/>
        <v>0</v>
      </c>
      <c r="H192" s="353"/>
      <c r="I192" s="233"/>
      <c r="J192" s="234"/>
      <c r="K192" s="39"/>
      <c r="L192" s="42"/>
      <c r="M192" s="42"/>
      <c r="N192" s="39"/>
      <c r="O192" s="233"/>
      <c r="P192" s="233"/>
    </row>
    <row r="193" spans="1:16">
      <c r="A193" s="246">
        <v>7</v>
      </c>
      <c r="B193" s="263" t="s">
        <v>347</v>
      </c>
      <c r="C193" s="252" t="s">
        <v>348</v>
      </c>
      <c r="D193" s="301" t="s">
        <v>620</v>
      </c>
      <c r="E193" s="253">
        <v>8.6</v>
      </c>
      <c r="F193" s="250">
        <f t="shared" si="22"/>
        <v>0</v>
      </c>
      <c r="G193" s="341">
        <f t="shared" si="23"/>
        <v>0</v>
      </c>
      <c r="H193" s="353"/>
      <c r="I193" s="41"/>
      <c r="J193" s="79"/>
      <c r="K193" s="39"/>
      <c r="L193" s="42"/>
      <c r="M193" s="42"/>
      <c r="N193" s="39"/>
      <c r="O193" s="41"/>
      <c r="P193" s="41"/>
    </row>
    <row r="194" spans="1:16">
      <c r="A194" s="246">
        <v>8</v>
      </c>
      <c r="B194" s="263" t="s">
        <v>412</v>
      </c>
      <c r="C194" s="252" t="s">
        <v>413</v>
      </c>
      <c r="D194" s="301" t="s">
        <v>615</v>
      </c>
      <c r="E194" s="269">
        <v>25</v>
      </c>
      <c r="F194" s="250">
        <f t="shared" si="22"/>
        <v>0</v>
      </c>
      <c r="G194" s="341">
        <f t="shared" si="23"/>
        <v>0</v>
      </c>
      <c r="H194" s="353"/>
      <c r="I194" s="34"/>
      <c r="J194" s="79"/>
      <c r="K194" s="39"/>
      <c r="L194" s="42"/>
      <c r="M194" s="42"/>
      <c r="N194" s="39"/>
      <c r="O194" s="231"/>
      <c r="P194" s="231"/>
    </row>
    <row r="195" spans="1:16">
      <c r="A195" s="246">
        <v>9</v>
      </c>
      <c r="B195" s="263" t="s">
        <v>337</v>
      </c>
      <c r="C195" s="252" t="s">
        <v>338</v>
      </c>
      <c r="D195" s="301" t="s">
        <v>615</v>
      </c>
      <c r="E195" s="269">
        <v>25</v>
      </c>
      <c r="F195" s="250">
        <f t="shared" si="22"/>
        <v>0</v>
      </c>
      <c r="G195" s="341">
        <f t="shared" si="23"/>
        <v>0</v>
      </c>
      <c r="H195" s="353"/>
      <c r="I195" s="45"/>
      <c r="J195" s="79"/>
      <c r="K195" s="39"/>
      <c r="L195" s="42"/>
      <c r="M195" s="42"/>
      <c r="N195" s="39"/>
      <c r="O195" s="45"/>
      <c r="P195" s="45"/>
    </row>
    <row r="196" spans="1:16">
      <c r="A196" s="246">
        <v>10</v>
      </c>
      <c r="B196" s="263" t="s">
        <v>337</v>
      </c>
      <c r="C196" s="252" t="s">
        <v>340</v>
      </c>
      <c r="D196" s="301" t="s">
        <v>615</v>
      </c>
      <c r="E196" s="269">
        <v>2</v>
      </c>
      <c r="F196" s="250">
        <f t="shared" si="22"/>
        <v>0</v>
      </c>
      <c r="G196" s="341">
        <f t="shared" si="23"/>
        <v>0</v>
      </c>
      <c r="H196" s="353"/>
      <c r="I196" s="45"/>
      <c r="J196" s="79"/>
      <c r="K196" s="39"/>
      <c r="L196" s="42"/>
      <c r="M196" s="42"/>
      <c r="N196" s="39"/>
      <c r="O196" s="45"/>
      <c r="P196" s="45"/>
    </row>
    <row r="197" spans="1:16">
      <c r="A197" s="246">
        <v>11</v>
      </c>
      <c r="B197" s="263" t="s">
        <v>337</v>
      </c>
      <c r="C197" s="252" t="s">
        <v>345</v>
      </c>
      <c r="D197" s="301" t="s">
        <v>615</v>
      </c>
      <c r="E197" s="269">
        <v>4</v>
      </c>
      <c r="F197" s="250">
        <f t="shared" si="22"/>
        <v>0</v>
      </c>
      <c r="G197" s="341">
        <f t="shared" si="23"/>
        <v>0</v>
      </c>
      <c r="H197" s="353"/>
      <c r="I197" s="45"/>
      <c r="J197" s="79"/>
      <c r="K197" s="39"/>
      <c r="L197" s="42"/>
      <c r="M197" s="42"/>
      <c r="N197" s="39"/>
      <c r="O197" s="45"/>
      <c r="P197" s="45"/>
    </row>
    <row r="198" spans="1:16">
      <c r="A198" s="246">
        <v>12</v>
      </c>
      <c r="B198" s="263" t="s">
        <v>362</v>
      </c>
      <c r="C198" s="252" t="s">
        <v>363</v>
      </c>
      <c r="D198" s="301" t="s">
        <v>622</v>
      </c>
      <c r="E198" s="253">
        <v>1.9</v>
      </c>
      <c r="F198" s="250">
        <f t="shared" si="22"/>
        <v>0</v>
      </c>
      <c r="G198" s="341">
        <f t="shared" si="23"/>
        <v>0</v>
      </c>
      <c r="H198" s="353"/>
      <c r="I198" s="41"/>
      <c r="J198" s="79"/>
      <c r="K198" s="39"/>
      <c r="L198" s="42"/>
      <c r="M198" s="42"/>
      <c r="N198" s="39"/>
      <c r="O198" s="41"/>
      <c r="P198" s="41"/>
    </row>
    <row r="199" spans="1:16">
      <c r="A199" s="246">
        <v>13</v>
      </c>
      <c r="B199" s="251" t="s">
        <v>366</v>
      </c>
      <c r="C199" s="252" t="s">
        <v>418</v>
      </c>
      <c r="D199" s="301" t="s">
        <v>618</v>
      </c>
      <c r="E199" s="267">
        <v>2</v>
      </c>
      <c r="F199" s="250">
        <f t="shared" si="22"/>
        <v>0</v>
      </c>
      <c r="G199" s="341">
        <f t="shared" si="23"/>
        <v>0</v>
      </c>
      <c r="H199" s="353"/>
      <c r="I199" s="41"/>
      <c r="J199" s="79"/>
      <c r="K199" s="39"/>
      <c r="L199" s="42"/>
      <c r="M199" s="42"/>
      <c r="N199" s="41"/>
      <c r="O199" s="41"/>
      <c r="P199" s="41"/>
    </row>
    <row r="200" spans="1:16">
      <c r="A200" s="246">
        <v>14</v>
      </c>
      <c r="B200" s="251" t="s">
        <v>366</v>
      </c>
      <c r="C200" s="252" t="s">
        <v>367</v>
      </c>
      <c r="D200" s="301" t="s">
        <v>618</v>
      </c>
      <c r="E200" s="267">
        <v>2</v>
      </c>
      <c r="F200" s="250">
        <f t="shared" si="22"/>
        <v>0</v>
      </c>
      <c r="G200" s="341">
        <f t="shared" si="23"/>
        <v>0</v>
      </c>
      <c r="H200" s="353"/>
      <c r="I200" s="41"/>
      <c r="J200" s="79"/>
      <c r="K200" s="39"/>
      <c r="L200" s="42"/>
      <c r="M200" s="42"/>
      <c r="N200" s="41"/>
      <c r="O200" s="41"/>
      <c r="P200" s="41"/>
    </row>
    <row r="201" spans="1:16" ht="24">
      <c r="A201" s="246">
        <v>15</v>
      </c>
      <c r="B201" s="251" t="s">
        <v>420</v>
      </c>
      <c r="C201" s="252" t="s">
        <v>360</v>
      </c>
      <c r="D201" s="301" t="s">
        <v>613</v>
      </c>
      <c r="E201" s="253">
        <v>0.11</v>
      </c>
      <c r="F201" s="250">
        <f t="shared" si="22"/>
        <v>0</v>
      </c>
      <c r="G201" s="341">
        <f t="shared" si="23"/>
        <v>0</v>
      </c>
      <c r="H201" s="353"/>
      <c r="I201" s="235"/>
      <c r="J201" s="236"/>
      <c r="K201" s="39"/>
      <c r="L201" s="42"/>
      <c r="M201" s="42"/>
      <c r="N201" s="39"/>
      <c r="O201" s="45"/>
      <c r="P201" s="45"/>
    </row>
    <row r="202" spans="1:16" ht="17.25">
      <c r="A202" s="246">
        <v>16</v>
      </c>
      <c r="B202" s="251" t="s">
        <v>422</v>
      </c>
      <c r="C202" s="252" t="s">
        <v>423</v>
      </c>
      <c r="D202" s="301" t="s">
        <v>613</v>
      </c>
      <c r="E202" s="253">
        <v>0.04</v>
      </c>
      <c r="F202" s="250">
        <f t="shared" si="22"/>
        <v>0</v>
      </c>
      <c r="G202" s="341">
        <f t="shared" si="23"/>
        <v>0</v>
      </c>
      <c r="H202" s="353"/>
      <c r="I202" s="34"/>
      <c r="J202" s="80"/>
      <c r="K202" s="39"/>
      <c r="L202" s="42"/>
      <c r="M202" s="42"/>
      <c r="N202" s="76"/>
      <c r="O202" s="76"/>
      <c r="P202" s="77"/>
    </row>
    <row r="203" spans="1:16" ht="17.25">
      <c r="A203" s="246">
        <v>17</v>
      </c>
      <c r="B203" s="251" t="s">
        <v>426</v>
      </c>
      <c r="C203" s="252" t="s">
        <v>427</v>
      </c>
      <c r="D203" s="301" t="s">
        <v>613</v>
      </c>
      <c r="E203" s="253">
        <v>0.01</v>
      </c>
      <c r="F203" s="250">
        <f t="shared" si="22"/>
        <v>0</v>
      </c>
      <c r="G203" s="341">
        <f t="shared" si="23"/>
        <v>0</v>
      </c>
      <c r="H203" s="353"/>
      <c r="I203" s="34"/>
      <c r="J203" s="80"/>
      <c r="K203" s="39"/>
      <c r="L203" s="42"/>
      <c r="M203" s="42"/>
      <c r="N203" s="76"/>
      <c r="O203" s="76"/>
      <c r="P203" s="77"/>
    </row>
    <row r="204" spans="1:16">
      <c r="A204" s="246">
        <v>18</v>
      </c>
      <c r="B204" s="290" t="s">
        <v>429</v>
      </c>
      <c r="C204" s="252" t="s">
        <v>430</v>
      </c>
      <c r="D204" s="301" t="s">
        <v>615</v>
      </c>
      <c r="E204" s="267">
        <v>2</v>
      </c>
      <c r="F204" s="250">
        <f t="shared" si="22"/>
        <v>0</v>
      </c>
      <c r="G204" s="341">
        <f t="shared" si="23"/>
        <v>0</v>
      </c>
      <c r="H204" s="353"/>
      <c r="I204" s="41"/>
      <c r="J204" s="100"/>
      <c r="K204" s="39"/>
      <c r="L204" s="42"/>
      <c r="M204" s="42"/>
      <c r="N204" s="34"/>
      <c r="O204" s="237"/>
      <c r="P204" s="237"/>
    </row>
    <row r="205" spans="1:16">
      <c r="A205" s="281">
        <v>19</v>
      </c>
      <c r="B205" s="291" t="s">
        <v>376</v>
      </c>
      <c r="C205" s="252" t="s">
        <v>432</v>
      </c>
      <c r="D205" s="301" t="s">
        <v>619</v>
      </c>
      <c r="E205" s="283">
        <v>20</v>
      </c>
      <c r="F205" s="250">
        <f t="shared" si="22"/>
        <v>0</v>
      </c>
      <c r="G205" s="346">
        <f t="shared" si="23"/>
        <v>0</v>
      </c>
      <c r="H205" s="353"/>
      <c r="I205" s="229"/>
      <c r="J205" s="229"/>
      <c r="K205" s="39"/>
      <c r="L205" s="42"/>
      <c r="M205" s="42"/>
      <c r="N205" s="229"/>
      <c r="O205" s="84"/>
      <c r="P205" s="84"/>
    </row>
    <row r="206" spans="1:16">
      <c r="A206" s="246"/>
      <c r="B206" s="387" t="s">
        <v>26</v>
      </c>
      <c r="C206" s="388"/>
      <c r="D206" s="388"/>
      <c r="E206" s="388"/>
      <c r="F206" s="389"/>
      <c r="G206" s="341">
        <f>SUM(G187:G205)</f>
        <v>0</v>
      </c>
      <c r="H206" s="353"/>
      <c r="I206" s="39"/>
      <c r="J206" s="39"/>
      <c r="K206" s="40"/>
      <c r="L206" s="40"/>
      <c r="M206" s="40"/>
      <c r="N206" s="41"/>
      <c r="O206" s="41"/>
      <c r="P206" s="42"/>
    </row>
    <row r="207" spans="1:16">
      <c r="A207" s="246"/>
      <c r="B207" s="387" t="s">
        <v>28</v>
      </c>
      <c r="C207" s="388"/>
      <c r="D207" s="388"/>
      <c r="E207" s="388"/>
      <c r="F207" s="389"/>
      <c r="G207" s="343" t="s">
        <v>644</v>
      </c>
      <c r="H207" s="353"/>
      <c r="I207" s="78"/>
      <c r="J207" s="39"/>
      <c r="K207" s="40"/>
      <c r="L207" s="40"/>
      <c r="M207" s="40"/>
      <c r="N207" s="41"/>
      <c r="O207" s="41"/>
      <c r="P207" s="42"/>
    </row>
    <row r="208" spans="1:16" ht="19.5">
      <c r="A208" s="246"/>
      <c r="B208" s="251"/>
      <c r="C208" s="248" t="s">
        <v>434</v>
      </c>
      <c r="D208" s="301"/>
      <c r="E208" s="257"/>
      <c r="F208" s="250"/>
      <c r="G208" s="341"/>
      <c r="H208" s="353"/>
      <c r="I208" s="41"/>
      <c r="J208" s="41"/>
      <c r="K208" s="40"/>
      <c r="L208" s="40"/>
      <c r="M208" s="40"/>
      <c r="N208" s="41"/>
      <c r="O208" s="41"/>
      <c r="P208" s="41"/>
    </row>
    <row r="209" spans="1:16">
      <c r="A209" s="276">
        <v>1</v>
      </c>
      <c r="B209" s="274" t="s">
        <v>436</v>
      </c>
      <c r="C209" s="252" t="s">
        <v>437</v>
      </c>
      <c r="D209" s="301" t="s">
        <v>615</v>
      </c>
      <c r="E209" s="292">
        <v>1</v>
      </c>
      <c r="F209" s="250">
        <f t="shared" ref="F209:F228" si="24">+J209*H$5</f>
        <v>0</v>
      </c>
      <c r="G209" s="342">
        <f t="shared" ref="G209:G228" si="25">+F209*E209</f>
        <v>0</v>
      </c>
      <c r="H209" s="358"/>
      <c r="I209" s="102"/>
      <c r="J209" s="102"/>
      <c r="K209" s="103"/>
      <c r="L209" s="104"/>
      <c r="M209" s="104"/>
      <c r="N209" s="103"/>
      <c r="O209" s="102"/>
      <c r="P209" s="102"/>
    </row>
    <row r="210" spans="1:16">
      <c r="A210" s="281">
        <v>2</v>
      </c>
      <c r="B210" s="282" t="s">
        <v>439</v>
      </c>
      <c r="C210" s="252" t="s">
        <v>440</v>
      </c>
      <c r="D210" s="301" t="s">
        <v>615</v>
      </c>
      <c r="E210" s="292">
        <v>30</v>
      </c>
      <c r="F210" s="250">
        <f t="shared" si="24"/>
        <v>0</v>
      </c>
      <c r="G210" s="346">
        <f t="shared" si="25"/>
        <v>0</v>
      </c>
      <c r="H210" s="353"/>
      <c r="I210" s="105"/>
      <c r="J210" s="105"/>
      <c r="K210" s="103"/>
      <c r="L210" s="104"/>
      <c r="M210" s="104"/>
      <c r="N210" s="85"/>
      <c r="O210" s="105"/>
      <c r="P210" s="105"/>
    </row>
    <row r="211" spans="1:16">
      <c r="A211" s="281">
        <v>3</v>
      </c>
      <c r="B211" s="293"/>
      <c r="C211" s="252" t="s">
        <v>442</v>
      </c>
      <c r="D211" s="301" t="s">
        <v>615</v>
      </c>
      <c r="E211" s="292">
        <v>38</v>
      </c>
      <c r="F211" s="250">
        <f t="shared" si="24"/>
        <v>0</v>
      </c>
      <c r="G211" s="346">
        <f t="shared" si="25"/>
        <v>0</v>
      </c>
      <c r="H211" s="355"/>
      <c r="I211" s="105"/>
      <c r="J211" s="105"/>
      <c r="K211" s="103"/>
      <c r="L211" s="104"/>
      <c r="M211" s="104"/>
      <c r="N211" s="85"/>
      <c r="O211" s="105"/>
      <c r="P211" s="105"/>
    </row>
    <row r="212" spans="1:16">
      <c r="A212" s="281">
        <v>4</v>
      </c>
      <c r="B212" s="293"/>
      <c r="C212" s="252" t="s">
        <v>444</v>
      </c>
      <c r="D212" s="301" t="s">
        <v>615</v>
      </c>
      <c r="E212" s="292">
        <v>48</v>
      </c>
      <c r="F212" s="250">
        <f t="shared" si="24"/>
        <v>0</v>
      </c>
      <c r="G212" s="346">
        <f t="shared" si="25"/>
        <v>0</v>
      </c>
      <c r="H212" s="353"/>
      <c r="I212" s="105"/>
      <c r="J212" s="105"/>
      <c r="K212" s="103"/>
      <c r="L212" s="104"/>
      <c r="M212" s="104"/>
      <c r="N212" s="85"/>
      <c r="O212" s="105"/>
      <c r="P212" s="105"/>
    </row>
    <row r="213" spans="1:16">
      <c r="A213" s="281">
        <v>5</v>
      </c>
      <c r="B213" s="282" t="s">
        <v>446</v>
      </c>
      <c r="C213" s="252" t="s">
        <v>447</v>
      </c>
      <c r="D213" s="301" t="s">
        <v>615</v>
      </c>
      <c r="E213" s="292">
        <v>9</v>
      </c>
      <c r="F213" s="250">
        <f t="shared" si="24"/>
        <v>0</v>
      </c>
      <c r="G213" s="346">
        <f t="shared" si="25"/>
        <v>0</v>
      </c>
      <c r="H213" s="354"/>
      <c r="I213" s="105"/>
      <c r="J213" s="105"/>
      <c r="K213" s="103"/>
      <c r="L213" s="104"/>
      <c r="M213" s="104"/>
      <c r="N213" s="85"/>
      <c r="O213" s="105"/>
      <c r="P213" s="105"/>
    </row>
    <row r="214" spans="1:16">
      <c r="A214" s="281">
        <v>6</v>
      </c>
      <c r="B214" s="294" t="s">
        <v>449</v>
      </c>
      <c r="C214" s="252" t="s">
        <v>450</v>
      </c>
      <c r="D214" s="301" t="s">
        <v>615</v>
      </c>
      <c r="E214" s="292">
        <v>9</v>
      </c>
      <c r="F214" s="250">
        <f t="shared" si="24"/>
        <v>0</v>
      </c>
      <c r="G214" s="346">
        <f t="shared" si="25"/>
        <v>0</v>
      </c>
      <c r="H214" s="358"/>
      <c r="I214" s="105"/>
      <c r="J214" s="105"/>
      <c r="K214" s="103"/>
      <c r="L214" s="104"/>
      <c r="M214" s="104"/>
      <c r="N214" s="85"/>
      <c r="O214" s="105"/>
      <c r="P214" s="105"/>
    </row>
    <row r="215" spans="1:16">
      <c r="A215" s="246">
        <v>7</v>
      </c>
      <c r="B215" s="282" t="s">
        <v>452</v>
      </c>
      <c r="C215" s="252" t="s">
        <v>453</v>
      </c>
      <c r="D215" s="301" t="s">
        <v>619</v>
      </c>
      <c r="E215" s="292">
        <v>38</v>
      </c>
      <c r="F215" s="250">
        <f t="shared" si="24"/>
        <v>0</v>
      </c>
      <c r="G215" s="341">
        <f t="shared" si="25"/>
        <v>0</v>
      </c>
      <c r="H215" s="358"/>
      <c r="I215" s="79"/>
      <c r="J215" s="79"/>
      <c r="K215" s="103"/>
      <c r="L215" s="104"/>
      <c r="M215" s="104"/>
      <c r="N215" s="39"/>
      <c r="O215" s="79"/>
      <c r="P215" s="79"/>
    </row>
    <row r="216" spans="1:16">
      <c r="A216" s="246">
        <v>8</v>
      </c>
      <c r="B216" s="282" t="s">
        <v>452</v>
      </c>
      <c r="C216" s="252" t="s">
        <v>455</v>
      </c>
      <c r="D216" s="301" t="s">
        <v>619</v>
      </c>
      <c r="E216" s="292">
        <v>17</v>
      </c>
      <c r="F216" s="250">
        <f t="shared" si="24"/>
        <v>0</v>
      </c>
      <c r="G216" s="341">
        <f t="shared" si="25"/>
        <v>0</v>
      </c>
      <c r="H216" s="358"/>
      <c r="I216" s="79"/>
      <c r="J216" s="79"/>
      <c r="K216" s="103"/>
      <c r="L216" s="104"/>
      <c r="M216" s="104"/>
      <c r="N216" s="39"/>
      <c r="O216" s="79"/>
      <c r="P216" s="79"/>
    </row>
    <row r="217" spans="1:16">
      <c r="A217" s="246">
        <v>9</v>
      </c>
      <c r="B217" s="282" t="s">
        <v>452</v>
      </c>
      <c r="C217" s="252" t="s">
        <v>457</v>
      </c>
      <c r="D217" s="301" t="s">
        <v>619</v>
      </c>
      <c r="E217" s="292">
        <v>140</v>
      </c>
      <c r="F217" s="250">
        <f t="shared" si="24"/>
        <v>0</v>
      </c>
      <c r="G217" s="341">
        <f t="shared" si="25"/>
        <v>0</v>
      </c>
      <c r="H217" s="358"/>
      <c r="I217" s="79"/>
      <c r="J217" s="79"/>
      <c r="K217" s="103"/>
      <c r="L217" s="104"/>
      <c r="M217" s="104"/>
      <c r="N217" s="39"/>
      <c r="O217" s="79"/>
      <c r="P217" s="79"/>
    </row>
    <row r="218" spans="1:16">
      <c r="A218" s="246">
        <v>10</v>
      </c>
      <c r="B218" s="282" t="s">
        <v>452</v>
      </c>
      <c r="C218" s="252" t="s">
        <v>459</v>
      </c>
      <c r="D218" s="301" t="s">
        <v>619</v>
      </c>
      <c r="E218" s="292">
        <v>74</v>
      </c>
      <c r="F218" s="250">
        <f t="shared" si="24"/>
        <v>0</v>
      </c>
      <c r="G218" s="341">
        <f t="shared" si="25"/>
        <v>0</v>
      </c>
      <c r="H218" s="358"/>
      <c r="I218" s="79"/>
      <c r="J218" s="79"/>
      <c r="K218" s="103"/>
      <c r="L218" s="104"/>
      <c r="M218" s="104"/>
      <c r="N218" s="39"/>
      <c r="O218" s="79"/>
      <c r="P218" s="79"/>
    </row>
    <row r="219" spans="1:16">
      <c r="A219" s="246">
        <v>11</v>
      </c>
      <c r="B219" s="282" t="s">
        <v>452</v>
      </c>
      <c r="C219" s="252" t="s">
        <v>461</v>
      </c>
      <c r="D219" s="301" t="s">
        <v>619</v>
      </c>
      <c r="E219" s="292">
        <v>88</v>
      </c>
      <c r="F219" s="250">
        <f t="shared" si="24"/>
        <v>0</v>
      </c>
      <c r="G219" s="341">
        <f t="shared" si="25"/>
        <v>0</v>
      </c>
      <c r="H219" s="353"/>
      <c r="I219" s="79"/>
      <c r="J219" s="79"/>
      <c r="K219" s="103"/>
      <c r="L219" s="104"/>
      <c r="M219" s="104"/>
      <c r="N219" s="39"/>
      <c r="O219" s="79"/>
      <c r="P219" s="79"/>
    </row>
    <row r="220" spans="1:16">
      <c r="A220" s="246">
        <v>12</v>
      </c>
      <c r="B220" s="282" t="s">
        <v>452</v>
      </c>
      <c r="C220" s="252" t="s">
        <v>463</v>
      </c>
      <c r="D220" s="301" t="s">
        <v>619</v>
      </c>
      <c r="E220" s="292">
        <v>40</v>
      </c>
      <c r="F220" s="250">
        <f t="shared" si="24"/>
        <v>0</v>
      </c>
      <c r="G220" s="341">
        <f t="shared" si="25"/>
        <v>0</v>
      </c>
      <c r="H220" s="353"/>
      <c r="I220" s="79"/>
      <c r="J220" s="79"/>
      <c r="K220" s="103"/>
      <c r="L220" s="104"/>
      <c r="M220" s="104"/>
      <c r="N220" s="39"/>
      <c r="O220" s="79"/>
      <c r="P220" s="79"/>
    </row>
    <row r="221" spans="1:16">
      <c r="A221" s="281">
        <v>13</v>
      </c>
      <c r="B221" s="282" t="s">
        <v>465</v>
      </c>
      <c r="C221" s="252" t="s">
        <v>466</v>
      </c>
      <c r="D221" s="301" t="s">
        <v>615</v>
      </c>
      <c r="E221" s="292">
        <v>45</v>
      </c>
      <c r="F221" s="250">
        <f t="shared" si="24"/>
        <v>0</v>
      </c>
      <c r="G221" s="346">
        <f t="shared" si="25"/>
        <v>0</v>
      </c>
      <c r="H221" s="353"/>
      <c r="I221" s="105"/>
      <c r="J221" s="105"/>
      <c r="K221" s="103"/>
      <c r="L221" s="104"/>
      <c r="M221" s="104"/>
      <c r="N221" s="85"/>
      <c r="O221" s="105"/>
      <c r="P221" s="105"/>
    </row>
    <row r="222" spans="1:16">
      <c r="A222" s="281">
        <v>14</v>
      </c>
      <c r="B222" s="282" t="s">
        <v>468</v>
      </c>
      <c r="C222" s="252" t="s">
        <v>469</v>
      </c>
      <c r="D222" s="301" t="s">
        <v>615</v>
      </c>
      <c r="E222" s="292">
        <v>4</v>
      </c>
      <c r="F222" s="250">
        <f t="shared" si="24"/>
        <v>0</v>
      </c>
      <c r="G222" s="346">
        <f t="shared" si="25"/>
        <v>0</v>
      </c>
      <c r="H222" s="353"/>
      <c r="I222" s="105"/>
      <c r="J222" s="105"/>
      <c r="K222" s="103"/>
      <c r="L222" s="104"/>
      <c r="M222" s="104"/>
      <c r="N222" s="85"/>
      <c r="O222" s="105"/>
      <c r="P222" s="105"/>
    </row>
    <row r="223" spans="1:16">
      <c r="A223" s="281">
        <v>15</v>
      </c>
      <c r="B223" s="282" t="s">
        <v>468</v>
      </c>
      <c r="C223" s="252" t="s">
        <v>471</v>
      </c>
      <c r="D223" s="301" t="s">
        <v>615</v>
      </c>
      <c r="E223" s="292">
        <v>3</v>
      </c>
      <c r="F223" s="250">
        <f t="shared" si="24"/>
        <v>0</v>
      </c>
      <c r="G223" s="346">
        <f t="shared" si="25"/>
        <v>0</v>
      </c>
      <c r="H223" s="353"/>
      <c r="I223" s="105"/>
      <c r="J223" s="105"/>
      <c r="K223" s="103"/>
      <c r="L223" s="104"/>
      <c r="M223" s="104"/>
      <c r="N223" s="85"/>
      <c r="O223" s="105"/>
      <c r="P223" s="105"/>
    </row>
    <row r="224" spans="1:16">
      <c r="A224" s="281">
        <v>16</v>
      </c>
      <c r="B224" s="282" t="s">
        <v>468</v>
      </c>
      <c r="C224" s="252" t="s">
        <v>473</v>
      </c>
      <c r="D224" s="301" t="s">
        <v>615</v>
      </c>
      <c r="E224" s="292">
        <v>2</v>
      </c>
      <c r="F224" s="250">
        <f t="shared" si="24"/>
        <v>0</v>
      </c>
      <c r="G224" s="346">
        <f t="shared" si="25"/>
        <v>0</v>
      </c>
      <c r="H224" s="353"/>
      <c r="I224" s="105"/>
      <c r="J224" s="105"/>
      <c r="K224" s="103"/>
      <c r="L224" s="104"/>
      <c r="M224" s="104"/>
      <c r="N224" s="85"/>
      <c r="O224" s="105"/>
      <c r="P224" s="105"/>
    </row>
    <row r="225" spans="1:16" ht="12.75" customHeight="1">
      <c r="A225" s="276">
        <v>17</v>
      </c>
      <c r="B225" s="274" t="s">
        <v>356</v>
      </c>
      <c r="C225" s="252" t="s">
        <v>357</v>
      </c>
      <c r="D225" s="301" t="s">
        <v>613</v>
      </c>
      <c r="E225" s="288">
        <v>0.16</v>
      </c>
      <c r="F225" s="250">
        <f t="shared" si="24"/>
        <v>0</v>
      </c>
      <c r="G225" s="341">
        <f t="shared" si="25"/>
        <v>0</v>
      </c>
      <c r="H225" s="358"/>
      <c r="I225" s="71"/>
      <c r="J225" s="71"/>
      <c r="K225" s="103"/>
      <c r="L225" s="104"/>
      <c r="M225" s="104"/>
      <c r="N225" s="85"/>
      <c r="O225" s="89"/>
      <c r="P225" s="89"/>
    </row>
    <row r="226" spans="1:16">
      <c r="A226" s="246">
        <v>18</v>
      </c>
      <c r="B226" s="263" t="s">
        <v>475</v>
      </c>
      <c r="C226" s="252" t="s">
        <v>360</v>
      </c>
      <c r="D226" s="301" t="s">
        <v>613</v>
      </c>
      <c r="E226" s="253">
        <v>0.02</v>
      </c>
      <c r="F226" s="250">
        <f t="shared" si="24"/>
        <v>0</v>
      </c>
      <c r="G226" s="341">
        <f t="shared" si="25"/>
        <v>0</v>
      </c>
      <c r="H226" s="358"/>
      <c r="I226" s="235"/>
      <c r="J226" s="235"/>
      <c r="K226" s="103"/>
      <c r="L226" s="104"/>
      <c r="M226" s="104"/>
      <c r="N226" s="85"/>
      <c r="O226" s="45"/>
      <c r="P226" s="45"/>
    </row>
    <row r="227" spans="1:16">
      <c r="A227" s="246">
        <v>19</v>
      </c>
      <c r="B227" s="251" t="s">
        <v>478</v>
      </c>
      <c r="C227" s="252" t="s">
        <v>479</v>
      </c>
      <c r="D227" s="301" t="s">
        <v>619</v>
      </c>
      <c r="E227" s="295">
        <v>12</v>
      </c>
      <c r="F227" s="250">
        <f t="shared" si="24"/>
        <v>0</v>
      </c>
      <c r="G227" s="341">
        <f t="shared" si="25"/>
        <v>0</v>
      </c>
      <c r="H227" s="358"/>
      <c r="I227" s="79"/>
      <c r="J227" s="79"/>
      <c r="K227" s="103"/>
      <c r="L227" s="104"/>
      <c r="M227" s="104"/>
      <c r="N227" s="103"/>
      <c r="O227" s="79"/>
      <c r="P227" s="79"/>
    </row>
    <row r="228" spans="1:16">
      <c r="A228" s="246">
        <v>20</v>
      </c>
      <c r="B228" s="251" t="s">
        <v>481</v>
      </c>
      <c r="C228" s="252" t="s">
        <v>482</v>
      </c>
      <c r="D228" s="301" t="s">
        <v>615</v>
      </c>
      <c r="E228" s="295">
        <v>4</v>
      </c>
      <c r="F228" s="250">
        <f t="shared" si="24"/>
        <v>0</v>
      </c>
      <c r="G228" s="341">
        <f t="shared" si="25"/>
        <v>0</v>
      </c>
      <c r="H228" s="358"/>
      <c r="I228" s="79"/>
      <c r="J228" s="45"/>
      <c r="K228" s="103"/>
      <c r="L228" s="104"/>
      <c r="M228" s="104"/>
      <c r="N228" s="103"/>
      <c r="O228" s="79"/>
      <c r="P228" s="79"/>
    </row>
    <row r="229" spans="1:16">
      <c r="A229" s="246"/>
      <c r="B229" s="302" t="s">
        <v>26</v>
      </c>
      <c r="C229" s="303"/>
      <c r="D229" s="335"/>
      <c r="E229" s="303"/>
      <c r="F229" s="304"/>
      <c r="G229" s="341">
        <f>SUM(G209:G228)</f>
        <v>0</v>
      </c>
      <c r="H229" s="353"/>
      <c r="I229" s="39"/>
      <c r="J229" s="39"/>
      <c r="K229" s="40"/>
      <c r="L229" s="40"/>
      <c r="M229" s="40"/>
      <c r="N229" s="41"/>
      <c r="O229" s="41"/>
      <c r="P229" s="42"/>
    </row>
    <row r="230" spans="1:16">
      <c r="A230" s="246"/>
      <c r="B230" s="387" t="s">
        <v>28</v>
      </c>
      <c r="C230" s="388"/>
      <c r="D230" s="388"/>
      <c r="E230" s="388"/>
      <c r="F230" s="389"/>
      <c r="G230" s="343" t="s">
        <v>645</v>
      </c>
      <c r="H230" s="353"/>
      <c r="I230" s="78"/>
      <c r="J230" s="39"/>
      <c r="K230" s="40"/>
      <c r="L230" s="40"/>
      <c r="M230" s="40"/>
      <c r="N230" s="41"/>
      <c r="O230" s="41"/>
      <c r="P230" s="42"/>
    </row>
    <row r="231" spans="1:16">
      <c r="A231" s="246">
        <v>1</v>
      </c>
      <c r="B231" s="251" t="s">
        <v>486</v>
      </c>
      <c r="C231" s="252" t="s">
        <v>487</v>
      </c>
      <c r="D231" s="301" t="s">
        <v>612</v>
      </c>
      <c r="E231" s="253">
        <v>10</v>
      </c>
      <c r="F231" s="250">
        <f t="shared" ref="F231:F240" si="26">+J231*H$5</f>
        <v>0</v>
      </c>
      <c r="G231" s="341">
        <f t="shared" ref="G231:G242" si="27">+F231*E231</f>
        <v>0</v>
      </c>
      <c r="H231" s="359"/>
      <c r="I231" s="39"/>
      <c r="J231" s="40"/>
      <c r="K231" s="39"/>
      <c r="L231" s="42"/>
      <c r="M231" s="42"/>
      <c r="N231" s="41"/>
      <c r="O231" s="41"/>
      <c r="P231" s="42"/>
    </row>
    <row r="232" spans="1:16">
      <c r="A232" s="246">
        <v>2</v>
      </c>
      <c r="B232" s="251" t="s">
        <v>489</v>
      </c>
      <c r="C232" s="252" t="s">
        <v>490</v>
      </c>
      <c r="D232" s="301" t="s">
        <v>612</v>
      </c>
      <c r="E232" s="253">
        <v>130</v>
      </c>
      <c r="F232" s="250">
        <f t="shared" si="26"/>
        <v>0</v>
      </c>
      <c r="G232" s="341">
        <f t="shared" si="27"/>
        <v>0</v>
      </c>
      <c r="H232" s="353"/>
      <c r="I232" s="39"/>
      <c r="J232" s="40"/>
      <c r="K232" s="39"/>
      <c r="L232" s="42"/>
      <c r="M232" s="42"/>
      <c r="N232" s="41"/>
      <c r="O232" s="41"/>
      <c r="P232" s="42"/>
    </row>
    <row r="233" spans="1:16">
      <c r="A233" s="246">
        <v>3</v>
      </c>
      <c r="B233" s="251" t="s">
        <v>492</v>
      </c>
      <c r="C233" s="252" t="s">
        <v>493</v>
      </c>
      <c r="D233" s="301" t="s">
        <v>612</v>
      </c>
      <c r="E233" s="253">
        <v>5</v>
      </c>
      <c r="F233" s="250">
        <f t="shared" si="26"/>
        <v>0</v>
      </c>
      <c r="G233" s="341">
        <f t="shared" si="27"/>
        <v>0</v>
      </c>
      <c r="H233" s="353"/>
      <c r="I233" s="39"/>
      <c r="J233" s="40"/>
      <c r="K233" s="39"/>
      <c r="L233" s="42"/>
      <c r="M233" s="42"/>
      <c r="N233" s="41"/>
      <c r="O233" s="41"/>
      <c r="P233" s="42"/>
    </row>
    <row r="234" spans="1:16" ht="24">
      <c r="A234" s="246">
        <v>4</v>
      </c>
      <c r="B234" s="251" t="s">
        <v>495</v>
      </c>
      <c r="C234" s="252" t="s">
        <v>496</v>
      </c>
      <c r="D234" s="301" t="s">
        <v>623</v>
      </c>
      <c r="E234" s="257">
        <v>0.13200000000000001</v>
      </c>
      <c r="F234" s="250">
        <f t="shared" si="26"/>
        <v>0</v>
      </c>
      <c r="G234" s="341">
        <f t="shared" si="27"/>
        <v>0</v>
      </c>
      <c r="H234" s="353"/>
      <c r="I234" s="39"/>
      <c r="J234" s="40"/>
      <c r="K234" s="39"/>
      <c r="L234" s="42"/>
      <c r="M234" s="42"/>
      <c r="N234" s="41"/>
      <c r="O234" s="41"/>
      <c r="P234" s="42"/>
    </row>
    <row r="235" spans="1:16">
      <c r="A235" s="246">
        <v>5</v>
      </c>
      <c r="B235" s="251" t="s">
        <v>499</v>
      </c>
      <c r="C235" s="252" t="s">
        <v>500</v>
      </c>
      <c r="D235" s="301" t="s">
        <v>612</v>
      </c>
      <c r="E235" s="253">
        <v>3</v>
      </c>
      <c r="F235" s="250">
        <f t="shared" si="26"/>
        <v>0</v>
      </c>
      <c r="G235" s="341">
        <f t="shared" si="27"/>
        <v>0</v>
      </c>
      <c r="H235" s="355"/>
      <c r="I235" s="39"/>
      <c r="J235" s="40"/>
      <c r="K235" s="39"/>
      <c r="L235" s="42"/>
      <c r="M235" s="42"/>
      <c r="N235" s="41"/>
      <c r="O235" s="41"/>
      <c r="P235" s="42"/>
    </row>
    <row r="236" spans="1:16">
      <c r="A236" s="246">
        <v>6</v>
      </c>
      <c r="B236" s="263" t="s">
        <v>502</v>
      </c>
      <c r="C236" s="252" t="s">
        <v>503</v>
      </c>
      <c r="D236" s="301" t="s">
        <v>612</v>
      </c>
      <c r="E236" s="253">
        <v>132</v>
      </c>
      <c r="F236" s="250">
        <f t="shared" si="26"/>
        <v>0</v>
      </c>
      <c r="G236" s="341">
        <f t="shared" si="27"/>
        <v>0</v>
      </c>
      <c r="H236" s="356"/>
      <c r="I236" s="45"/>
      <c r="J236" s="40"/>
      <c r="K236" s="39"/>
      <c r="L236" s="42"/>
      <c r="M236" s="42"/>
      <c r="N236" s="45"/>
      <c r="O236" s="45"/>
      <c r="P236" s="45"/>
    </row>
    <row r="237" spans="1:16">
      <c r="A237" s="246">
        <v>7</v>
      </c>
      <c r="B237" s="251" t="s">
        <v>505</v>
      </c>
      <c r="C237" s="252" t="s">
        <v>506</v>
      </c>
      <c r="D237" s="301" t="s">
        <v>611</v>
      </c>
      <c r="E237" s="253">
        <f>10*1.6</f>
        <v>16</v>
      </c>
      <c r="F237" s="250">
        <f t="shared" si="26"/>
        <v>0</v>
      </c>
      <c r="G237" s="341">
        <f t="shared" si="27"/>
        <v>0</v>
      </c>
      <c r="H237" s="353"/>
      <c r="I237" s="108"/>
      <c r="J237" s="40"/>
      <c r="K237" s="39"/>
      <c r="L237" s="42"/>
      <c r="M237" s="42"/>
      <c r="N237" s="39"/>
      <c r="O237" s="99"/>
      <c r="P237" s="99"/>
    </row>
    <row r="238" spans="1:16" ht="24">
      <c r="A238" s="276">
        <v>8</v>
      </c>
      <c r="B238" s="274" t="s">
        <v>508</v>
      </c>
      <c r="C238" s="259" t="s">
        <v>509</v>
      </c>
      <c r="D238" s="301" t="s">
        <v>619</v>
      </c>
      <c r="E238" s="287">
        <v>110</v>
      </c>
      <c r="F238" s="250">
        <f t="shared" si="26"/>
        <v>0</v>
      </c>
      <c r="G238" s="342">
        <f t="shared" si="27"/>
        <v>0</v>
      </c>
      <c r="H238" s="353"/>
      <c r="I238" s="239"/>
      <c r="J238" s="239"/>
      <c r="K238" s="39"/>
      <c r="L238" s="42"/>
      <c r="M238" s="42"/>
      <c r="N238" s="239"/>
      <c r="O238" s="72"/>
      <c r="P238" s="72"/>
    </row>
    <row r="239" spans="1:16">
      <c r="A239" s="276">
        <v>9</v>
      </c>
      <c r="B239" s="251" t="s">
        <v>511</v>
      </c>
      <c r="C239" s="259" t="s">
        <v>512</v>
      </c>
      <c r="D239" s="326" t="s">
        <v>514</v>
      </c>
      <c r="E239" s="269">
        <v>1</v>
      </c>
      <c r="F239" s="250">
        <f t="shared" si="26"/>
        <v>0</v>
      </c>
      <c r="G239" s="341">
        <f t="shared" si="27"/>
        <v>0</v>
      </c>
      <c r="H239" s="353"/>
      <c r="I239" s="99"/>
      <c r="J239" s="108"/>
      <c r="K239" s="39"/>
      <c r="L239" s="42"/>
      <c r="M239" s="42"/>
      <c r="N239" s="99"/>
      <c r="O239" s="99"/>
      <c r="P239" s="99"/>
    </row>
    <row r="240" spans="1:16">
      <c r="A240" s="276">
        <v>10</v>
      </c>
      <c r="B240" s="274" t="s">
        <v>515</v>
      </c>
      <c r="C240" s="252" t="s">
        <v>516</v>
      </c>
      <c r="D240" s="301" t="s">
        <v>612</v>
      </c>
      <c r="E240" s="288">
        <f>1.05+0.63+0.69+1.05</f>
        <v>3.42</v>
      </c>
      <c r="F240" s="250">
        <f t="shared" si="26"/>
        <v>0</v>
      </c>
      <c r="G240" s="342">
        <f t="shared" si="27"/>
        <v>0</v>
      </c>
      <c r="H240" s="353"/>
      <c r="I240" s="238"/>
      <c r="J240" s="72"/>
      <c r="K240" s="39"/>
      <c r="L240" s="42"/>
      <c r="M240" s="42"/>
      <c r="N240" s="71"/>
      <c r="O240" s="228"/>
      <c r="P240" s="228"/>
    </row>
    <row r="241" spans="1:16">
      <c r="A241" s="276">
        <v>11</v>
      </c>
      <c r="B241" s="274" t="s">
        <v>518</v>
      </c>
      <c r="C241" s="252" t="s">
        <v>519</v>
      </c>
      <c r="D241" s="301" t="s">
        <v>612</v>
      </c>
      <c r="E241" s="288">
        <v>0.66</v>
      </c>
      <c r="F241" s="250">
        <f>+J241*H$5</f>
        <v>0</v>
      </c>
      <c r="G241" s="342">
        <f t="shared" si="27"/>
        <v>0</v>
      </c>
      <c r="H241" s="353"/>
      <c r="I241" s="238"/>
      <c r="J241" s="72"/>
      <c r="K241" s="39"/>
      <c r="L241" s="42"/>
      <c r="M241" s="42"/>
      <c r="N241" s="71"/>
      <c r="O241" s="228"/>
      <c r="P241" s="228"/>
    </row>
    <row r="242" spans="1:16">
      <c r="A242" s="276">
        <v>12</v>
      </c>
      <c r="B242" s="274" t="s">
        <v>521</v>
      </c>
      <c r="C242" s="252" t="s">
        <v>522</v>
      </c>
      <c r="D242" s="331" t="s">
        <v>616</v>
      </c>
      <c r="E242" s="288">
        <v>0.15</v>
      </c>
      <c r="F242" s="250">
        <f>+J242*H$5</f>
        <v>0</v>
      </c>
      <c r="G242" s="342">
        <f t="shared" si="27"/>
        <v>0</v>
      </c>
      <c r="H242" s="353"/>
      <c r="I242" s="238"/>
      <c r="J242" s="72"/>
      <c r="K242" s="40"/>
      <c r="L242" s="40"/>
      <c r="M242" s="40"/>
      <c r="N242" s="71"/>
      <c r="O242" s="228"/>
      <c r="P242" s="228"/>
    </row>
    <row r="243" spans="1:16">
      <c r="A243" s="246"/>
      <c r="B243" s="387" t="s">
        <v>26</v>
      </c>
      <c r="C243" s="388"/>
      <c r="D243" s="388"/>
      <c r="E243" s="388"/>
      <c r="F243" s="389"/>
      <c r="G243" s="341">
        <f>SUM(G231:G242)</f>
        <v>0</v>
      </c>
      <c r="H243" s="353"/>
      <c r="I243" s="39"/>
      <c r="J243" s="40"/>
      <c r="K243" s="40"/>
      <c r="L243" s="40"/>
      <c r="M243" s="40"/>
      <c r="N243" s="41"/>
      <c r="O243" s="41"/>
      <c r="P243" s="42"/>
    </row>
    <row r="244" spans="1:16">
      <c r="A244" s="246"/>
      <c r="B244" s="387" t="s">
        <v>28</v>
      </c>
      <c r="C244" s="388"/>
      <c r="D244" s="388"/>
      <c r="E244" s="388"/>
      <c r="F244" s="389"/>
      <c r="G244" s="343" t="s">
        <v>646</v>
      </c>
      <c r="H244" s="354"/>
      <c r="I244" s="78"/>
      <c r="J244" s="40"/>
      <c r="K244" s="40"/>
      <c r="L244" s="40"/>
      <c r="M244" s="40"/>
      <c r="N244" s="41"/>
      <c r="O244" s="41"/>
      <c r="P244" s="42"/>
    </row>
    <row r="245" spans="1:16" ht="19.5">
      <c r="A245" s="246"/>
      <c r="B245" s="263"/>
      <c r="C245" s="248" t="s">
        <v>524</v>
      </c>
      <c r="D245" s="301"/>
      <c r="E245" s="257"/>
      <c r="F245" s="250"/>
      <c r="G245" s="341"/>
      <c r="H245" s="353"/>
      <c r="I245" s="34"/>
      <c r="J245" s="45"/>
      <c r="K245" s="40"/>
      <c r="L245" s="40"/>
      <c r="M245" s="40"/>
      <c r="N245" s="41"/>
      <c r="O245" s="41"/>
      <c r="P245" s="42"/>
    </row>
    <row r="246" spans="1:16">
      <c r="A246" s="246">
        <v>1</v>
      </c>
      <c r="B246" s="251" t="s">
        <v>489</v>
      </c>
      <c r="C246" s="252" t="s">
        <v>490</v>
      </c>
      <c r="D246" s="301" t="s">
        <v>612</v>
      </c>
      <c r="E246" s="253">
        <v>53</v>
      </c>
      <c r="F246" s="250">
        <f t="shared" ref="F246:F255" si="28">+J246*H$5</f>
        <v>0</v>
      </c>
      <c r="G246" s="341">
        <f t="shared" ref="G246:G255" si="29">+F246*E246</f>
        <v>0</v>
      </c>
      <c r="H246" s="354"/>
      <c r="I246" s="39"/>
      <c r="J246" s="40"/>
      <c r="K246" s="39"/>
      <c r="L246" s="42"/>
      <c r="M246" s="42"/>
      <c r="N246" s="41"/>
      <c r="O246" s="41"/>
      <c r="P246" s="42"/>
    </row>
    <row r="247" spans="1:16">
      <c r="A247" s="246">
        <v>2</v>
      </c>
      <c r="B247" s="251" t="s">
        <v>492</v>
      </c>
      <c r="C247" s="252" t="s">
        <v>493</v>
      </c>
      <c r="D247" s="301" t="s">
        <v>612</v>
      </c>
      <c r="E247" s="253">
        <v>5</v>
      </c>
      <c r="F247" s="250">
        <f t="shared" si="28"/>
        <v>0</v>
      </c>
      <c r="G247" s="341">
        <f t="shared" si="29"/>
        <v>0</v>
      </c>
      <c r="H247" s="354"/>
      <c r="I247" s="39"/>
      <c r="J247" s="40"/>
      <c r="K247" s="39"/>
      <c r="L247" s="42"/>
      <c r="M247" s="42"/>
      <c r="N247" s="41"/>
      <c r="O247" s="41"/>
      <c r="P247" s="42"/>
    </row>
    <row r="248" spans="1:16" ht="24">
      <c r="A248" s="246">
        <v>3</v>
      </c>
      <c r="B248" s="251" t="s">
        <v>495</v>
      </c>
      <c r="C248" s="252" t="s">
        <v>496</v>
      </c>
      <c r="D248" s="301" t="s">
        <v>623</v>
      </c>
      <c r="E248" s="272">
        <v>5.6000000000000001E-2</v>
      </c>
      <c r="F248" s="250">
        <f t="shared" si="28"/>
        <v>0</v>
      </c>
      <c r="G248" s="341">
        <f t="shared" si="29"/>
        <v>0</v>
      </c>
      <c r="H248" s="354"/>
      <c r="I248" s="39"/>
      <c r="J248" s="40"/>
      <c r="K248" s="39"/>
      <c r="L248" s="42"/>
      <c r="M248" s="42"/>
      <c r="N248" s="41"/>
      <c r="O248" s="41"/>
      <c r="P248" s="42"/>
    </row>
    <row r="249" spans="1:16">
      <c r="A249" s="246">
        <v>4</v>
      </c>
      <c r="B249" s="251" t="s">
        <v>499</v>
      </c>
      <c r="C249" s="252" t="s">
        <v>500</v>
      </c>
      <c r="D249" s="301" t="s">
        <v>612</v>
      </c>
      <c r="E249" s="253">
        <v>2</v>
      </c>
      <c r="F249" s="250">
        <f t="shared" si="28"/>
        <v>0</v>
      </c>
      <c r="G249" s="341">
        <f t="shared" si="29"/>
        <v>0</v>
      </c>
      <c r="H249" s="353"/>
      <c r="I249" s="39"/>
      <c r="J249" s="40"/>
      <c r="K249" s="39"/>
      <c r="L249" s="42"/>
      <c r="M249" s="42"/>
      <c r="N249" s="41"/>
      <c r="O249" s="41"/>
      <c r="P249" s="42"/>
    </row>
    <row r="250" spans="1:16">
      <c r="A250" s="246">
        <v>5</v>
      </c>
      <c r="B250" s="263" t="s">
        <v>502</v>
      </c>
      <c r="C250" s="252" t="s">
        <v>503</v>
      </c>
      <c r="D250" s="301" t="s">
        <v>612</v>
      </c>
      <c r="E250" s="253">
        <v>58</v>
      </c>
      <c r="F250" s="250">
        <f t="shared" si="28"/>
        <v>0</v>
      </c>
      <c r="G250" s="341">
        <f t="shared" si="29"/>
        <v>0</v>
      </c>
      <c r="H250" s="355"/>
      <c r="I250" s="45"/>
      <c r="J250" s="40"/>
      <c r="K250" s="39"/>
      <c r="L250" s="42"/>
      <c r="M250" s="42"/>
      <c r="N250" s="45"/>
      <c r="O250" s="45"/>
      <c r="P250" s="45"/>
    </row>
    <row r="251" spans="1:16" ht="24">
      <c r="A251" s="276">
        <v>6</v>
      </c>
      <c r="B251" s="274" t="s">
        <v>322</v>
      </c>
      <c r="C251" s="259" t="s">
        <v>526</v>
      </c>
      <c r="D251" s="331" t="s">
        <v>619</v>
      </c>
      <c r="E251" s="280">
        <v>80</v>
      </c>
      <c r="F251" s="250">
        <f t="shared" si="28"/>
        <v>0</v>
      </c>
      <c r="G251" s="342">
        <f t="shared" si="29"/>
        <v>0</v>
      </c>
      <c r="H251" s="353"/>
      <c r="I251" s="73"/>
      <c r="J251" s="72"/>
      <c r="K251" s="39"/>
      <c r="L251" s="42"/>
      <c r="M251" s="42"/>
      <c r="N251" s="71"/>
      <c r="O251" s="228"/>
      <c r="P251" s="228"/>
    </row>
    <row r="252" spans="1:16" ht="24">
      <c r="A252" s="276">
        <v>7</v>
      </c>
      <c r="B252" s="274" t="s">
        <v>527</v>
      </c>
      <c r="C252" s="252" t="s">
        <v>516</v>
      </c>
      <c r="D252" s="331" t="s">
        <v>612</v>
      </c>
      <c r="E252" s="288">
        <v>2.2000000000000002</v>
      </c>
      <c r="F252" s="250">
        <f t="shared" si="28"/>
        <v>0</v>
      </c>
      <c r="G252" s="342">
        <f t="shared" si="29"/>
        <v>0</v>
      </c>
      <c r="H252" s="353"/>
      <c r="I252" s="238"/>
      <c r="J252" s="72"/>
      <c r="K252" s="39"/>
      <c r="L252" s="42"/>
      <c r="M252" s="42"/>
      <c r="N252" s="71"/>
      <c r="O252" s="228"/>
      <c r="P252" s="228"/>
    </row>
    <row r="253" spans="1:16" ht="24">
      <c r="A253" s="276">
        <v>8</v>
      </c>
      <c r="B253" s="274" t="s">
        <v>529</v>
      </c>
      <c r="C253" s="259" t="s">
        <v>530</v>
      </c>
      <c r="D253" s="301" t="s">
        <v>615</v>
      </c>
      <c r="E253" s="296">
        <v>2</v>
      </c>
      <c r="F253" s="250">
        <f t="shared" si="28"/>
        <v>0</v>
      </c>
      <c r="G253" s="342">
        <f t="shared" si="29"/>
        <v>0</v>
      </c>
      <c r="H253" s="353"/>
      <c r="I253" s="238"/>
      <c r="J253" s="72"/>
      <c r="K253" s="39"/>
      <c r="L253" s="42"/>
      <c r="M253" s="42"/>
      <c r="N253" s="71"/>
      <c r="O253" s="228"/>
      <c r="P253" s="228"/>
    </row>
    <row r="254" spans="1:16">
      <c r="A254" s="276">
        <v>9</v>
      </c>
      <c r="B254" s="274" t="s">
        <v>521</v>
      </c>
      <c r="C254" s="252" t="s">
        <v>522</v>
      </c>
      <c r="D254" s="331" t="s">
        <v>616</v>
      </c>
      <c r="E254" s="275">
        <v>0.1</v>
      </c>
      <c r="F254" s="250">
        <f t="shared" si="28"/>
        <v>0</v>
      </c>
      <c r="G254" s="342">
        <f t="shared" si="29"/>
        <v>0</v>
      </c>
      <c r="H254" s="353"/>
      <c r="I254" s="238"/>
      <c r="J254" s="72"/>
      <c r="K254" s="39"/>
      <c r="L254" s="42"/>
      <c r="M254" s="42"/>
      <c r="N254" s="71"/>
      <c r="O254" s="228"/>
      <c r="P254" s="228"/>
    </row>
    <row r="255" spans="1:16">
      <c r="A255" s="246">
        <v>10</v>
      </c>
      <c r="B255" s="251" t="s">
        <v>511</v>
      </c>
      <c r="C255" s="259" t="s">
        <v>512</v>
      </c>
      <c r="D255" s="326" t="s">
        <v>514</v>
      </c>
      <c r="E255" s="269">
        <v>1</v>
      </c>
      <c r="F255" s="250">
        <f t="shared" si="28"/>
        <v>0</v>
      </c>
      <c r="G255" s="341">
        <f t="shared" si="29"/>
        <v>0</v>
      </c>
      <c r="H255" s="353"/>
      <c r="I255" s="99"/>
      <c r="J255" s="108"/>
      <c r="K255" s="39"/>
      <c r="L255" s="42"/>
      <c r="M255" s="42"/>
      <c r="N255" s="99"/>
      <c r="O255" s="99"/>
      <c r="P255" s="99"/>
    </row>
    <row r="256" spans="1:16">
      <c r="A256" s="246"/>
      <c r="B256" s="387" t="s">
        <v>26</v>
      </c>
      <c r="C256" s="388"/>
      <c r="D256" s="388"/>
      <c r="E256" s="388"/>
      <c r="F256" s="389"/>
      <c r="G256" s="341">
        <f>SUM(G246:G255)</f>
        <v>0</v>
      </c>
      <c r="H256" s="353"/>
      <c r="I256" s="39"/>
      <c r="J256" s="40"/>
      <c r="K256" s="40"/>
      <c r="L256" s="40"/>
      <c r="M256" s="40"/>
      <c r="N256" s="41"/>
      <c r="O256" s="41"/>
      <c r="P256" s="42"/>
    </row>
    <row r="257" spans="1:16">
      <c r="A257" s="246"/>
      <c r="B257" s="387" t="s">
        <v>28</v>
      </c>
      <c r="C257" s="388"/>
      <c r="D257" s="388"/>
      <c r="E257" s="388"/>
      <c r="F257" s="389"/>
      <c r="G257" s="343" t="s">
        <v>647</v>
      </c>
      <c r="H257" s="354"/>
      <c r="I257" s="78"/>
      <c r="J257" s="40"/>
      <c r="K257" s="40"/>
      <c r="L257" s="40"/>
      <c r="M257" s="40"/>
      <c r="N257" s="41"/>
      <c r="O257" s="41"/>
      <c r="P257" s="42"/>
    </row>
    <row r="258" spans="1:16" ht="19.5">
      <c r="A258" s="246"/>
      <c r="B258" s="251"/>
      <c r="C258" s="248" t="s">
        <v>434</v>
      </c>
      <c r="D258" s="301"/>
      <c r="E258" s="257"/>
      <c r="F258" s="250"/>
      <c r="G258" s="341"/>
      <c r="H258" s="354"/>
      <c r="I258" s="41"/>
      <c r="J258" s="45"/>
      <c r="K258" s="40"/>
      <c r="L258" s="40"/>
      <c r="M258" s="40"/>
      <c r="N258" s="41"/>
      <c r="O258" s="41"/>
      <c r="P258" s="41"/>
    </row>
    <row r="259" spans="1:16">
      <c r="A259" s="246">
        <v>1</v>
      </c>
      <c r="B259" s="251" t="s">
        <v>534</v>
      </c>
      <c r="C259" s="252" t="s">
        <v>493</v>
      </c>
      <c r="D259" s="301" t="s">
        <v>612</v>
      </c>
      <c r="E259" s="253">
        <f>0.225*3*1.5</f>
        <v>1.0125000000000002</v>
      </c>
      <c r="F259" s="250">
        <f t="shared" ref="F259:F264" si="30">+J259*H$5</f>
        <v>0</v>
      </c>
      <c r="G259" s="341">
        <f t="shared" ref="G259:G271" si="31">+F259*E259</f>
        <v>0</v>
      </c>
      <c r="H259" s="354"/>
      <c r="I259" s="44"/>
      <c r="J259" s="40"/>
      <c r="K259" s="40"/>
      <c r="L259" s="40"/>
      <c r="M259" s="40"/>
      <c r="N259" s="45"/>
      <c r="O259" s="45"/>
      <c r="P259" s="46"/>
    </row>
    <row r="260" spans="1:16">
      <c r="A260" s="246">
        <v>2</v>
      </c>
      <c r="B260" s="251" t="s">
        <v>499</v>
      </c>
      <c r="C260" s="252" t="s">
        <v>500</v>
      </c>
      <c r="D260" s="301" t="s">
        <v>612</v>
      </c>
      <c r="E260" s="253">
        <v>0.16</v>
      </c>
      <c r="F260" s="250">
        <f t="shared" si="30"/>
        <v>0</v>
      </c>
      <c r="G260" s="341">
        <f t="shared" si="31"/>
        <v>0</v>
      </c>
      <c r="H260" s="354"/>
      <c r="I260" s="44"/>
      <c r="J260" s="40"/>
      <c r="K260" s="40"/>
      <c r="L260" s="40"/>
      <c r="M260" s="40"/>
      <c r="N260" s="45"/>
      <c r="O260" s="45"/>
      <c r="P260" s="46"/>
    </row>
    <row r="261" spans="1:16">
      <c r="A261" s="246">
        <v>3</v>
      </c>
      <c r="B261" s="251" t="s">
        <v>502</v>
      </c>
      <c r="C261" s="252" t="s">
        <v>503</v>
      </c>
      <c r="D261" s="301" t="s">
        <v>612</v>
      </c>
      <c r="E261" s="253">
        <f>+E260</f>
        <v>0.16</v>
      </c>
      <c r="F261" s="250">
        <f t="shared" si="30"/>
        <v>0</v>
      </c>
      <c r="G261" s="341">
        <f t="shared" si="31"/>
        <v>0</v>
      </c>
      <c r="H261" s="353"/>
      <c r="I261" s="79"/>
      <c r="J261" s="45"/>
      <c r="K261" s="40"/>
      <c r="L261" s="40"/>
      <c r="M261" s="40"/>
      <c r="N261" s="79"/>
      <c r="O261" s="79"/>
      <c r="P261" s="79"/>
    </row>
    <row r="262" spans="1:16">
      <c r="A262" s="246">
        <v>4</v>
      </c>
      <c r="B262" s="251" t="s">
        <v>538</v>
      </c>
      <c r="C262" s="259" t="s">
        <v>539</v>
      </c>
      <c r="D262" s="301" t="s">
        <v>611</v>
      </c>
      <c r="E262" s="253">
        <f>0.225*3*1.95</f>
        <v>1.3162500000000001</v>
      </c>
      <c r="F262" s="250">
        <f t="shared" si="30"/>
        <v>0</v>
      </c>
      <c r="G262" s="341">
        <f t="shared" si="31"/>
        <v>0</v>
      </c>
      <c r="H262" s="353"/>
      <c r="I262" s="44"/>
      <c r="J262" s="40"/>
      <c r="K262" s="40"/>
      <c r="L262" s="40"/>
      <c r="M262" s="40"/>
      <c r="N262" s="45"/>
      <c r="O262" s="45"/>
      <c r="P262" s="46"/>
    </row>
    <row r="263" spans="1:16">
      <c r="A263" s="246">
        <v>5</v>
      </c>
      <c r="B263" s="251" t="s">
        <v>541</v>
      </c>
      <c r="C263" s="252" t="s">
        <v>506</v>
      </c>
      <c r="D263" s="301" t="s">
        <v>611</v>
      </c>
      <c r="E263" s="253">
        <f>+E262</f>
        <v>1.3162500000000001</v>
      </c>
      <c r="F263" s="250">
        <f t="shared" si="30"/>
        <v>0</v>
      </c>
      <c r="G263" s="341">
        <f t="shared" si="31"/>
        <v>0</v>
      </c>
      <c r="H263" s="355"/>
      <c r="I263" s="44"/>
      <c r="J263" s="40"/>
      <c r="K263" s="40"/>
      <c r="L263" s="40"/>
      <c r="M263" s="40"/>
      <c r="N263" s="45"/>
      <c r="O263" s="45"/>
      <c r="P263" s="46"/>
    </row>
    <row r="264" spans="1:16" ht="14.25" customHeight="1">
      <c r="A264" s="246">
        <v>6</v>
      </c>
      <c r="B264" s="251" t="s">
        <v>543</v>
      </c>
      <c r="C264" s="259" t="s">
        <v>544</v>
      </c>
      <c r="D264" s="301" t="s">
        <v>612</v>
      </c>
      <c r="E264" s="253">
        <f>0.025*3</f>
        <v>7.5000000000000011E-2</v>
      </c>
      <c r="F264" s="250">
        <f t="shared" si="30"/>
        <v>0</v>
      </c>
      <c r="G264" s="341">
        <f t="shared" si="31"/>
        <v>0</v>
      </c>
      <c r="H264" s="353"/>
      <c r="I264" s="44"/>
      <c r="J264" s="40"/>
      <c r="K264" s="40"/>
      <c r="L264" s="40"/>
      <c r="M264" s="40"/>
      <c r="N264" s="45"/>
      <c r="O264" s="45"/>
      <c r="P264" s="46"/>
    </row>
    <row r="265" spans="1:16">
      <c r="A265" s="246">
        <v>7</v>
      </c>
      <c r="B265" s="251" t="s">
        <v>547</v>
      </c>
      <c r="C265" s="252" t="s">
        <v>519</v>
      </c>
      <c r="D265" s="301" t="s">
        <v>612</v>
      </c>
      <c r="E265" s="253">
        <f>0.225*3</f>
        <v>0.67500000000000004</v>
      </c>
      <c r="F265" s="250">
        <f t="shared" ref="F265:F271" si="32">+J265*H$5</f>
        <v>0</v>
      </c>
      <c r="G265" s="341">
        <f t="shared" si="31"/>
        <v>0</v>
      </c>
      <c r="H265" s="353"/>
      <c r="I265" s="44"/>
      <c r="J265" s="40"/>
      <c r="K265" s="40"/>
      <c r="L265" s="40"/>
      <c r="M265" s="40"/>
      <c r="N265" s="45"/>
      <c r="O265" s="45"/>
      <c r="P265" s="46"/>
    </row>
    <row r="266" spans="1:16" ht="51">
      <c r="A266" s="246">
        <v>8</v>
      </c>
      <c r="B266" s="251" t="s">
        <v>549</v>
      </c>
      <c r="C266" s="259" t="s">
        <v>550</v>
      </c>
      <c r="D266" s="301" t="s">
        <v>611</v>
      </c>
      <c r="E266" s="272">
        <f>0.179+0.0069+0.0024+0.0009</f>
        <v>0.18920000000000001</v>
      </c>
      <c r="F266" s="250">
        <f t="shared" si="32"/>
        <v>0</v>
      </c>
      <c r="G266" s="341">
        <f t="shared" si="31"/>
        <v>0</v>
      </c>
      <c r="H266" s="353"/>
      <c r="I266" s="44"/>
      <c r="J266" s="40"/>
      <c r="K266" s="40"/>
      <c r="L266" s="40"/>
      <c r="M266" s="40"/>
      <c r="N266" s="45"/>
      <c r="O266" s="45"/>
      <c r="P266" s="46"/>
    </row>
    <row r="267" spans="1:16">
      <c r="A267" s="246">
        <v>9</v>
      </c>
      <c r="B267" s="251" t="s">
        <v>552</v>
      </c>
      <c r="C267" s="259" t="s">
        <v>553</v>
      </c>
      <c r="D267" s="301" t="s">
        <v>615</v>
      </c>
      <c r="E267" s="269">
        <v>3</v>
      </c>
      <c r="F267" s="250">
        <f t="shared" si="32"/>
        <v>0</v>
      </c>
      <c r="G267" s="341">
        <f t="shared" si="31"/>
        <v>0</v>
      </c>
      <c r="H267" s="353"/>
      <c r="I267" s="44"/>
      <c r="J267" s="40"/>
      <c r="K267" s="40"/>
      <c r="L267" s="40"/>
      <c r="M267" s="40"/>
      <c r="N267" s="45"/>
      <c r="O267" s="45"/>
      <c r="P267" s="46"/>
    </row>
    <row r="268" spans="1:16">
      <c r="A268" s="246">
        <v>10</v>
      </c>
      <c r="B268" s="251" t="s">
        <v>556</v>
      </c>
      <c r="C268" s="259" t="s">
        <v>557</v>
      </c>
      <c r="D268" s="301" t="s">
        <v>618</v>
      </c>
      <c r="E268" s="269">
        <v>220</v>
      </c>
      <c r="F268" s="250">
        <f t="shared" si="32"/>
        <v>0</v>
      </c>
      <c r="G268" s="341">
        <f t="shared" si="31"/>
        <v>0</v>
      </c>
      <c r="H268" s="353"/>
      <c r="I268" s="44"/>
      <c r="J268" s="40"/>
      <c r="K268" s="40"/>
      <c r="L268" s="40"/>
      <c r="M268" s="40"/>
      <c r="N268" s="45"/>
      <c r="O268" s="45"/>
      <c r="P268" s="46"/>
    </row>
    <row r="269" spans="1:16">
      <c r="A269" s="246">
        <v>11</v>
      </c>
      <c r="B269" s="251" t="s">
        <v>560</v>
      </c>
      <c r="C269" s="259" t="s">
        <v>561</v>
      </c>
      <c r="D269" s="301" t="s">
        <v>618</v>
      </c>
      <c r="E269" s="269">
        <v>6</v>
      </c>
      <c r="F269" s="250">
        <f t="shared" si="32"/>
        <v>0</v>
      </c>
      <c r="G269" s="341">
        <f t="shared" si="31"/>
        <v>0</v>
      </c>
      <c r="H269" s="353"/>
      <c r="I269" s="44"/>
      <c r="J269" s="40"/>
      <c r="K269" s="40"/>
      <c r="L269" s="40"/>
      <c r="M269" s="40"/>
      <c r="N269" s="45"/>
      <c r="O269" s="45"/>
      <c r="P269" s="46"/>
    </row>
    <row r="270" spans="1:16">
      <c r="A270" s="246">
        <v>12</v>
      </c>
      <c r="B270" s="251" t="s">
        <v>563</v>
      </c>
      <c r="C270" s="259" t="s">
        <v>564</v>
      </c>
      <c r="D270" s="301" t="s">
        <v>615</v>
      </c>
      <c r="E270" s="269">
        <v>3</v>
      </c>
      <c r="F270" s="250">
        <f t="shared" si="32"/>
        <v>0</v>
      </c>
      <c r="G270" s="341">
        <f t="shared" si="31"/>
        <v>0</v>
      </c>
      <c r="H270" s="353"/>
      <c r="I270" s="44"/>
      <c r="J270" s="40"/>
      <c r="K270" s="40"/>
      <c r="L270" s="40"/>
      <c r="M270" s="40"/>
      <c r="N270" s="45"/>
      <c r="O270" s="45"/>
      <c r="P270" s="46"/>
    </row>
    <row r="271" spans="1:16" ht="14.25" customHeight="1">
      <c r="A271" s="246">
        <v>13</v>
      </c>
      <c r="B271" s="263" t="s">
        <v>566</v>
      </c>
      <c r="C271" s="259" t="s">
        <v>567</v>
      </c>
      <c r="D271" s="301" t="s">
        <v>614</v>
      </c>
      <c r="E271" s="253">
        <v>6</v>
      </c>
      <c r="F271" s="250">
        <f t="shared" si="32"/>
        <v>0</v>
      </c>
      <c r="G271" s="341">
        <f t="shared" si="31"/>
        <v>0</v>
      </c>
      <c r="H271" s="353"/>
      <c r="I271" s="240"/>
      <c r="J271" s="240"/>
      <c r="K271" s="40"/>
      <c r="L271" s="40"/>
      <c r="M271" s="40"/>
      <c r="N271" s="45"/>
      <c r="O271" s="45"/>
      <c r="P271" s="240"/>
    </row>
    <row r="272" spans="1:16">
      <c r="A272" s="246"/>
      <c r="B272" s="387" t="s">
        <v>26</v>
      </c>
      <c r="C272" s="388"/>
      <c r="D272" s="388"/>
      <c r="E272" s="388"/>
      <c r="F272" s="389"/>
      <c r="G272" s="341">
        <f>SUM(G259:G271)</f>
        <v>0</v>
      </c>
      <c r="H272" s="353"/>
      <c r="I272" s="39"/>
      <c r="J272" s="40"/>
      <c r="K272" s="40"/>
      <c r="L272" s="40"/>
      <c r="M272" s="40"/>
      <c r="N272" s="41"/>
      <c r="O272" s="41"/>
      <c r="P272" s="42"/>
    </row>
    <row r="273" spans="1:16">
      <c r="A273" s="246"/>
      <c r="B273" s="387" t="s">
        <v>28</v>
      </c>
      <c r="C273" s="388"/>
      <c r="D273" s="388"/>
      <c r="E273" s="388"/>
      <c r="F273" s="389"/>
      <c r="G273" s="343" t="s">
        <v>648</v>
      </c>
      <c r="H273" s="353"/>
      <c r="I273" s="78"/>
      <c r="J273" s="40"/>
      <c r="K273" s="40"/>
      <c r="L273" s="40"/>
      <c r="M273" s="40"/>
      <c r="N273" s="41"/>
      <c r="O273" s="41"/>
      <c r="P273" s="42"/>
    </row>
    <row r="274" spans="1:16" ht="19.5">
      <c r="A274" s="246"/>
      <c r="B274" s="263"/>
      <c r="C274" s="248" t="s">
        <v>569</v>
      </c>
      <c r="D274" s="336"/>
      <c r="E274" s="249"/>
      <c r="F274" s="297"/>
      <c r="G274" s="347"/>
      <c r="H274" s="353"/>
      <c r="I274" s="73"/>
      <c r="J274" s="72"/>
      <c r="K274" s="39"/>
      <c r="L274" s="42"/>
      <c r="M274" s="42"/>
      <c r="N274" s="71"/>
      <c r="O274" s="228"/>
      <c r="P274" s="228"/>
    </row>
    <row r="275" spans="1:16" ht="25.5">
      <c r="A275" s="246">
        <v>1</v>
      </c>
      <c r="B275" s="251" t="s">
        <v>571</v>
      </c>
      <c r="C275" s="259" t="s">
        <v>572</v>
      </c>
      <c r="D275" s="301" t="s">
        <v>615</v>
      </c>
      <c r="E275" s="269">
        <v>1</v>
      </c>
      <c r="F275" s="250">
        <f t="shared" ref="F275:F286" si="33">+J275*H$5</f>
        <v>0</v>
      </c>
      <c r="G275" s="341">
        <f t="shared" ref="G275:G286" si="34">+F275*E275</f>
        <v>0</v>
      </c>
      <c r="H275" s="353"/>
      <c r="I275" s="226"/>
      <c r="J275" s="40"/>
      <c r="K275" s="112"/>
      <c r="L275" s="113"/>
      <c r="M275" s="113"/>
      <c r="N275" s="46"/>
      <c r="O275" s="64"/>
      <c r="P275" s="65"/>
    </row>
    <row r="276" spans="1:16" ht="25.5">
      <c r="A276" s="246">
        <v>2</v>
      </c>
      <c r="B276" s="251" t="s">
        <v>571</v>
      </c>
      <c r="C276" s="259" t="s">
        <v>574</v>
      </c>
      <c r="D276" s="301" t="s">
        <v>615</v>
      </c>
      <c r="E276" s="269">
        <v>1</v>
      </c>
      <c r="F276" s="250">
        <f t="shared" si="33"/>
        <v>0</v>
      </c>
      <c r="G276" s="341">
        <f t="shared" si="34"/>
        <v>0</v>
      </c>
      <c r="H276" s="353"/>
      <c r="I276" s="226"/>
      <c r="J276" s="40"/>
      <c r="K276" s="112"/>
      <c r="L276" s="113"/>
      <c r="M276" s="113"/>
      <c r="N276" s="46"/>
      <c r="O276" s="64"/>
      <c r="P276" s="65"/>
    </row>
    <row r="277" spans="1:16">
      <c r="A277" s="246">
        <v>3</v>
      </c>
      <c r="B277" s="251" t="s">
        <v>571</v>
      </c>
      <c r="C277" s="252" t="s">
        <v>576</v>
      </c>
      <c r="D277" s="301" t="s">
        <v>615</v>
      </c>
      <c r="E277" s="269">
        <v>1</v>
      </c>
      <c r="F277" s="250">
        <f t="shared" si="33"/>
        <v>0</v>
      </c>
      <c r="G277" s="341">
        <f t="shared" si="34"/>
        <v>0</v>
      </c>
      <c r="H277" s="353"/>
      <c r="I277" s="226"/>
      <c r="J277" s="40"/>
      <c r="K277" s="112"/>
      <c r="L277" s="113"/>
      <c r="M277" s="113"/>
      <c r="N277" s="46"/>
      <c r="O277" s="64"/>
      <c r="P277" s="65"/>
    </row>
    <row r="278" spans="1:16">
      <c r="A278" s="246">
        <v>4</v>
      </c>
      <c r="B278" s="251" t="s">
        <v>571</v>
      </c>
      <c r="C278" s="252" t="s">
        <v>578</v>
      </c>
      <c r="D278" s="301" t="s">
        <v>615</v>
      </c>
      <c r="E278" s="269">
        <v>20</v>
      </c>
      <c r="F278" s="250">
        <f t="shared" si="33"/>
        <v>0</v>
      </c>
      <c r="G278" s="341">
        <f t="shared" si="34"/>
        <v>0</v>
      </c>
      <c r="H278" s="353"/>
      <c r="I278" s="226"/>
      <c r="J278" s="40"/>
      <c r="K278" s="112"/>
      <c r="L278" s="113"/>
      <c r="M278" s="113"/>
      <c r="N278" s="46"/>
      <c r="O278" s="64"/>
      <c r="P278" s="65"/>
    </row>
    <row r="279" spans="1:16">
      <c r="A279" s="246">
        <v>5</v>
      </c>
      <c r="B279" s="251" t="s">
        <v>571</v>
      </c>
      <c r="C279" s="252" t="s">
        <v>580</v>
      </c>
      <c r="D279" s="301" t="s">
        <v>615</v>
      </c>
      <c r="E279" s="269">
        <v>1</v>
      </c>
      <c r="F279" s="250">
        <f t="shared" si="33"/>
        <v>0</v>
      </c>
      <c r="G279" s="341">
        <f t="shared" si="34"/>
        <v>0</v>
      </c>
      <c r="H279" s="355"/>
      <c r="I279" s="226"/>
      <c r="J279" s="40"/>
      <c r="K279" s="112"/>
      <c r="L279" s="113"/>
      <c r="M279" s="113"/>
      <c r="N279" s="46"/>
      <c r="O279" s="64"/>
      <c r="P279" s="65"/>
    </row>
    <row r="280" spans="1:16">
      <c r="A280" s="246">
        <v>6</v>
      </c>
      <c r="B280" s="251" t="s">
        <v>571</v>
      </c>
      <c r="C280" s="252" t="s">
        <v>582</v>
      </c>
      <c r="D280" s="301" t="s">
        <v>615</v>
      </c>
      <c r="E280" s="269">
        <v>1</v>
      </c>
      <c r="F280" s="250">
        <f t="shared" si="33"/>
        <v>0</v>
      </c>
      <c r="G280" s="341">
        <f t="shared" si="34"/>
        <v>0</v>
      </c>
      <c r="H280" s="360"/>
      <c r="I280" s="226"/>
      <c r="J280" s="40"/>
      <c r="K280" s="112"/>
      <c r="L280" s="113"/>
      <c r="M280" s="113"/>
      <c r="N280" s="46"/>
      <c r="O280" s="64"/>
      <c r="P280" s="65"/>
    </row>
    <row r="281" spans="1:16">
      <c r="A281" s="246">
        <v>7</v>
      </c>
      <c r="B281" s="251" t="s">
        <v>571</v>
      </c>
      <c r="C281" s="252" t="s">
        <v>584</v>
      </c>
      <c r="D281" s="301" t="s">
        <v>618</v>
      </c>
      <c r="E281" s="269">
        <v>2</v>
      </c>
      <c r="F281" s="250">
        <f t="shared" si="33"/>
        <v>0</v>
      </c>
      <c r="G281" s="341">
        <f t="shared" si="34"/>
        <v>0</v>
      </c>
      <c r="H281" s="353"/>
      <c r="I281" s="226"/>
      <c r="J281" s="40"/>
      <c r="K281" s="112"/>
      <c r="L281" s="113"/>
      <c r="M281" s="113"/>
      <c r="N281" s="46"/>
      <c r="O281" s="64"/>
      <c r="P281" s="65"/>
    </row>
    <row r="282" spans="1:16">
      <c r="A282" s="246">
        <v>8</v>
      </c>
      <c r="B282" s="251" t="s">
        <v>571</v>
      </c>
      <c r="C282" s="252" t="s">
        <v>586</v>
      </c>
      <c r="D282" s="301" t="s">
        <v>618</v>
      </c>
      <c r="E282" s="269">
        <v>78</v>
      </c>
      <c r="F282" s="250">
        <f t="shared" si="33"/>
        <v>0</v>
      </c>
      <c r="G282" s="341">
        <f t="shared" si="34"/>
        <v>0</v>
      </c>
      <c r="H282" s="353"/>
      <c r="I282" s="226"/>
      <c r="J282" s="40"/>
      <c r="K282" s="112"/>
      <c r="L282" s="113"/>
      <c r="M282" s="113"/>
      <c r="N282" s="46"/>
      <c r="O282" s="64"/>
      <c r="P282" s="65"/>
    </row>
    <row r="283" spans="1:16">
      <c r="A283" s="246">
        <v>9</v>
      </c>
      <c r="B283" s="251" t="s">
        <v>571</v>
      </c>
      <c r="C283" s="252" t="s">
        <v>588</v>
      </c>
      <c r="D283" s="301" t="s">
        <v>618</v>
      </c>
      <c r="E283" s="269">
        <v>11</v>
      </c>
      <c r="F283" s="250">
        <f t="shared" si="33"/>
        <v>0</v>
      </c>
      <c r="G283" s="341">
        <f t="shared" si="34"/>
        <v>0</v>
      </c>
      <c r="H283" s="353"/>
      <c r="I283" s="226"/>
      <c r="J283" s="40"/>
      <c r="K283" s="112"/>
      <c r="L283" s="113"/>
      <c r="M283" s="113"/>
      <c r="N283" s="46"/>
      <c r="O283" s="64"/>
      <c r="P283" s="65"/>
    </row>
    <row r="284" spans="1:16">
      <c r="A284" s="246">
        <v>10</v>
      </c>
      <c r="B284" s="251" t="s">
        <v>571</v>
      </c>
      <c r="C284" s="252" t="s">
        <v>590</v>
      </c>
      <c r="D284" s="301" t="s">
        <v>618</v>
      </c>
      <c r="E284" s="269">
        <v>3</v>
      </c>
      <c r="F284" s="250">
        <f t="shared" si="33"/>
        <v>0</v>
      </c>
      <c r="G284" s="341">
        <f t="shared" si="34"/>
        <v>0</v>
      </c>
      <c r="H284" s="353"/>
      <c r="I284" s="226"/>
      <c r="J284" s="40"/>
      <c r="K284" s="112"/>
      <c r="L284" s="113"/>
      <c r="M284" s="113"/>
      <c r="N284" s="46"/>
      <c r="O284" s="64"/>
      <c r="P284" s="65"/>
    </row>
    <row r="285" spans="1:16">
      <c r="A285" s="246">
        <v>11</v>
      </c>
      <c r="B285" s="251" t="s">
        <v>571</v>
      </c>
      <c r="C285" s="252" t="s">
        <v>592</v>
      </c>
      <c r="D285" s="301" t="s">
        <v>618</v>
      </c>
      <c r="E285" s="269">
        <v>3</v>
      </c>
      <c r="F285" s="250">
        <f t="shared" si="33"/>
        <v>0</v>
      </c>
      <c r="G285" s="341">
        <f t="shared" si="34"/>
        <v>0</v>
      </c>
      <c r="H285" s="353"/>
      <c r="I285" s="226"/>
      <c r="J285" s="40"/>
      <c r="K285" s="112"/>
      <c r="L285" s="113"/>
      <c r="M285" s="113"/>
      <c r="N285" s="46"/>
      <c r="O285" s="64"/>
      <c r="P285" s="65"/>
    </row>
    <row r="286" spans="1:16">
      <c r="A286" s="246">
        <v>12</v>
      </c>
      <c r="B286" s="251" t="s">
        <v>571</v>
      </c>
      <c r="C286" s="252" t="s">
        <v>594</v>
      </c>
      <c r="D286" s="301" t="s">
        <v>618</v>
      </c>
      <c r="E286" s="269">
        <v>3</v>
      </c>
      <c r="F286" s="250">
        <f t="shared" si="33"/>
        <v>0</v>
      </c>
      <c r="G286" s="341">
        <f t="shared" si="34"/>
        <v>0</v>
      </c>
      <c r="H286" s="353"/>
      <c r="I286" s="226"/>
      <c r="J286" s="40"/>
      <c r="K286" s="112"/>
      <c r="L286" s="113"/>
      <c r="M286" s="113"/>
      <c r="N286" s="46"/>
      <c r="O286" s="64"/>
      <c r="P286" s="65"/>
    </row>
    <row r="287" spans="1:16">
      <c r="A287" s="246"/>
      <c r="B287" s="387" t="s">
        <v>26</v>
      </c>
      <c r="C287" s="388"/>
      <c r="D287" s="388"/>
      <c r="E287" s="388"/>
      <c r="F287" s="389"/>
      <c r="G287" s="341">
        <f>SUM(G275:G286)</f>
        <v>0</v>
      </c>
      <c r="H287" s="353"/>
      <c r="I287" s="39"/>
      <c r="J287" s="40"/>
      <c r="K287" s="40"/>
      <c r="L287" s="40"/>
      <c r="M287" s="40"/>
      <c r="N287" s="41"/>
      <c r="O287" s="41"/>
      <c r="P287" s="42"/>
    </row>
    <row r="288" spans="1:16">
      <c r="A288" s="246"/>
      <c r="B288" s="387" t="s">
        <v>28</v>
      </c>
      <c r="C288" s="388"/>
      <c r="D288" s="388"/>
      <c r="E288" s="388"/>
      <c r="F288" s="389"/>
      <c r="G288" s="343" t="s">
        <v>649</v>
      </c>
      <c r="H288" s="353"/>
      <c r="I288" s="78"/>
      <c r="J288" s="40"/>
      <c r="K288" s="40"/>
      <c r="L288" s="40"/>
      <c r="M288" s="40"/>
      <c r="N288" s="41"/>
      <c r="O288" s="41"/>
      <c r="P288" s="42"/>
    </row>
    <row r="289" spans="1:16">
      <c r="A289" s="298"/>
      <c r="B289" s="390"/>
      <c r="C289" s="391"/>
      <c r="D289" s="391"/>
      <c r="E289" s="391"/>
      <c r="F289" s="392"/>
      <c r="G289" s="348">
        <f>+G272+G256+G243+G229+G206+G184+G171+G150+G132+G115+G104+G85+G73+G65+G56+G47+G31+G11+G287</f>
        <v>0</v>
      </c>
      <c r="H289" s="353"/>
      <c r="I289" s="114"/>
      <c r="J289" s="115"/>
      <c r="K289" s="115"/>
      <c r="L289" s="115"/>
      <c r="M289" s="115"/>
      <c r="N289" s="115"/>
      <c r="O289" s="115"/>
      <c r="P289" s="115"/>
    </row>
    <row r="290" spans="1:16">
      <c r="A290" s="393"/>
      <c r="B290" s="394"/>
      <c r="C290" s="394"/>
      <c r="D290" s="394"/>
      <c r="E290" s="394"/>
      <c r="F290" s="394"/>
      <c r="G290" s="394"/>
      <c r="H290" s="353"/>
      <c r="I290" s="115"/>
      <c r="J290" s="115"/>
      <c r="K290" s="115"/>
      <c r="L290" s="115"/>
      <c r="M290" s="115"/>
      <c r="N290" s="115"/>
      <c r="O290" s="115"/>
      <c r="P290" s="115"/>
    </row>
    <row r="291" spans="1:16" ht="15.75">
      <c r="A291" s="311"/>
      <c r="B291" s="312"/>
      <c r="C291" s="313"/>
      <c r="D291" s="337"/>
      <c r="E291" s="24"/>
      <c r="F291" s="25"/>
      <c r="G291" s="349">
        <f>+G289</f>
        <v>0</v>
      </c>
      <c r="H291" s="353"/>
      <c r="I291" s="44"/>
      <c r="J291" s="44"/>
      <c r="K291" s="44"/>
      <c r="L291" s="44"/>
      <c r="M291" s="44"/>
      <c r="N291" s="44"/>
      <c r="O291" s="44"/>
      <c r="P291" s="44"/>
    </row>
    <row r="292" spans="1:16" ht="15.75">
      <c r="A292" s="305"/>
      <c r="B292" s="135"/>
      <c r="C292" s="22"/>
      <c r="D292" s="216">
        <v>0.2</v>
      </c>
      <c r="E292" s="24"/>
      <c r="F292" s="25"/>
      <c r="G292" s="350">
        <f>+G291*D292</f>
        <v>0</v>
      </c>
      <c r="H292" s="353"/>
      <c r="I292" s="44"/>
      <c r="J292" s="44"/>
      <c r="K292" s="44"/>
      <c r="L292" s="44"/>
      <c r="M292" s="44"/>
      <c r="N292" s="44"/>
      <c r="O292" s="44"/>
      <c r="P292" s="44"/>
    </row>
    <row r="293" spans="1:16" ht="15.75">
      <c r="A293" s="306"/>
      <c r="B293" s="307"/>
      <c r="C293" s="308"/>
      <c r="D293" s="338"/>
      <c r="E293" s="309"/>
      <c r="F293" s="310"/>
      <c r="G293" s="351" t="s">
        <v>650</v>
      </c>
      <c r="H293" s="353"/>
      <c r="I293" s="44"/>
      <c r="J293" s="44"/>
      <c r="K293" s="44"/>
      <c r="L293" s="44"/>
      <c r="M293" s="44"/>
      <c r="N293" s="44"/>
      <c r="O293" s="44"/>
      <c r="P293" s="44"/>
    </row>
    <row r="294" spans="1:16" ht="15.75">
      <c r="A294" s="28"/>
      <c r="B294" s="137"/>
      <c r="C294" s="29"/>
      <c r="D294" s="213"/>
      <c r="E294" s="24"/>
      <c r="F294" s="28"/>
      <c r="G294" s="31"/>
      <c r="H294" s="355"/>
      <c r="I294" s="44"/>
      <c r="J294" s="44"/>
      <c r="K294" s="44"/>
      <c r="L294" s="44"/>
      <c r="M294" s="44"/>
      <c r="N294" s="44"/>
      <c r="O294" s="44"/>
      <c r="P294" s="44"/>
    </row>
    <row r="295" spans="1:16">
      <c r="H295" s="361"/>
      <c r="J295" s="242"/>
    </row>
    <row r="296" spans="1:16">
      <c r="H296" s="362"/>
      <c r="J296" s="242"/>
    </row>
    <row r="297" spans="1:16">
      <c r="H297" s="224"/>
      <c r="J297" s="242"/>
    </row>
    <row r="298" spans="1:16">
      <c r="H298" s="363"/>
      <c r="J298" s="242"/>
    </row>
    <row r="299" spans="1:16">
      <c r="H299" s="224"/>
      <c r="J299" s="242"/>
    </row>
    <row r="300" spans="1:16">
      <c r="H300" s="224"/>
      <c r="J300" s="242"/>
    </row>
    <row r="301" spans="1:16">
      <c r="J301" s="242"/>
    </row>
    <row r="302" spans="1:16">
      <c r="J302" s="242"/>
    </row>
    <row r="303" spans="1:16">
      <c r="J303" s="242"/>
    </row>
    <row r="304" spans="1:16">
      <c r="J304" s="242"/>
    </row>
    <row r="305" spans="10:10">
      <c r="J305" s="242"/>
    </row>
    <row r="306" spans="10:10">
      <c r="J306" s="242"/>
    </row>
    <row r="307" spans="10:10">
      <c r="J307" s="242"/>
    </row>
    <row r="308" spans="10:10">
      <c r="J308" s="242"/>
    </row>
    <row r="309" spans="10:10">
      <c r="J309" s="242"/>
    </row>
    <row r="310" spans="10:10">
      <c r="J310" s="242"/>
    </row>
    <row r="311" spans="10:10">
      <c r="J311" s="242"/>
    </row>
    <row r="312" spans="10:10">
      <c r="J312" s="242"/>
    </row>
    <row r="313" spans="10:10">
      <c r="J313" s="242"/>
    </row>
    <row r="314" spans="10:10">
      <c r="J314" s="242"/>
    </row>
    <row r="315" spans="10:10">
      <c r="J315" s="242"/>
    </row>
    <row r="316" spans="10:10">
      <c r="J316" s="242"/>
    </row>
    <row r="317" spans="10:10">
      <c r="J317" s="242"/>
    </row>
    <row r="318" spans="10:10">
      <c r="J318" s="242"/>
    </row>
    <row r="319" spans="10:10">
      <c r="J319" s="242"/>
    </row>
    <row r="320" spans="10:10">
      <c r="J320" s="242"/>
    </row>
    <row r="321" spans="10:10">
      <c r="J321" s="242"/>
    </row>
    <row r="322" spans="10:10">
      <c r="J322" s="242"/>
    </row>
    <row r="323" spans="10:10">
      <c r="J323" s="242"/>
    </row>
    <row r="324" spans="10:10">
      <c r="J324" s="242"/>
    </row>
    <row r="325" spans="10:10">
      <c r="J325" s="242"/>
    </row>
    <row r="326" spans="10:10">
      <c r="J326" s="242"/>
    </row>
    <row r="327" spans="10:10">
      <c r="J327" s="242"/>
    </row>
    <row r="328" spans="10:10">
      <c r="J328" s="242"/>
    </row>
    <row r="329" spans="10:10">
      <c r="J329" s="242"/>
    </row>
    <row r="330" spans="10:10">
      <c r="J330" s="242"/>
    </row>
    <row r="331" spans="10:10">
      <c r="J331" s="242"/>
    </row>
    <row r="332" spans="10:10">
      <c r="J332" s="242"/>
    </row>
    <row r="333" spans="10:10">
      <c r="J333" s="242"/>
    </row>
    <row r="334" spans="10:10">
      <c r="J334" s="242"/>
    </row>
    <row r="335" spans="10:10">
      <c r="J335" s="242"/>
    </row>
    <row r="336" spans="10:10">
      <c r="J336" s="242"/>
    </row>
    <row r="337" spans="10:10">
      <c r="J337" s="242"/>
    </row>
    <row r="338" spans="10:10">
      <c r="J338" s="242"/>
    </row>
    <row r="339" spans="10:10">
      <c r="J339" s="242"/>
    </row>
    <row r="340" spans="10:10">
      <c r="J340" s="242"/>
    </row>
    <row r="341" spans="10:10">
      <c r="J341" s="242"/>
    </row>
    <row r="342" spans="10:10">
      <c r="J342" s="242"/>
    </row>
    <row r="343" spans="10:10">
      <c r="J343" s="242"/>
    </row>
    <row r="344" spans="10:10">
      <c r="J344" s="242"/>
    </row>
    <row r="345" spans="10:10">
      <c r="J345" s="242"/>
    </row>
  </sheetData>
  <mergeCells count="44">
    <mergeCell ref="A1:G1"/>
    <mergeCell ref="B2:G2"/>
    <mergeCell ref="A3:A5"/>
    <mergeCell ref="B3:B5"/>
    <mergeCell ref="D3:D5"/>
    <mergeCell ref="E3:E5"/>
    <mergeCell ref="F3:F5"/>
    <mergeCell ref="B150:F150"/>
    <mergeCell ref="B151:F151"/>
    <mergeCell ref="B132:F132"/>
    <mergeCell ref="B133:F133"/>
    <mergeCell ref="B86:F86"/>
    <mergeCell ref="A290:G290"/>
    <mergeCell ref="B104:F104"/>
    <mergeCell ref="B105:F105"/>
    <mergeCell ref="B115:F115"/>
    <mergeCell ref="B116:F116"/>
    <mergeCell ref="B272:F272"/>
    <mergeCell ref="B172:F172"/>
    <mergeCell ref="B184:F184"/>
    <mergeCell ref="B185:F185"/>
    <mergeCell ref="B206:F206"/>
    <mergeCell ref="B207:F207"/>
    <mergeCell ref="B230:F230"/>
    <mergeCell ref="B243:F243"/>
    <mergeCell ref="B244:F244"/>
    <mergeCell ref="B256:F256"/>
    <mergeCell ref="B257:F257"/>
    <mergeCell ref="H3:H5"/>
    <mergeCell ref="B273:F273"/>
    <mergeCell ref="B287:F287"/>
    <mergeCell ref="B288:F288"/>
    <mergeCell ref="B289:F289"/>
    <mergeCell ref="B31:F31"/>
    <mergeCell ref="B32:F32"/>
    <mergeCell ref="B47:F47"/>
    <mergeCell ref="G3:G5"/>
    <mergeCell ref="B171:F171"/>
    <mergeCell ref="B48:F48"/>
    <mergeCell ref="B65:F65"/>
    <mergeCell ref="B66:F66"/>
    <mergeCell ref="B73:F73"/>
    <mergeCell ref="B74:F74"/>
    <mergeCell ref="B85:F85"/>
  </mergeCells>
  <pageMargins left="0.7" right="0.7" top="0.75" bottom="0.75" header="0.3" footer="0.3"/>
  <pageSetup paperSize="9" orientation="portrait" verticalDpi="0" r:id="rId1"/>
  <ignoredErrors>
    <ignoredError sqref="B6 A14:C14 A36:A41 A122 A148 K14:XFD14 F14:G14 E14 I14" numberStoredAsText="1"/>
    <ignoredError sqref="B9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2021-07-23T10:03:06Z</dcterms:modified>
</cp:coreProperties>
</file>